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7500" tabRatio="598" activeTab="3"/>
  </bookViews>
  <sheets>
    <sheet name="Sklop 16" sheetId="7" r:id="rId1"/>
    <sheet name="Sklop 32" sheetId="54" r:id="rId2"/>
    <sheet name="Sklop 33" sheetId="42" r:id="rId3"/>
    <sheet name="Sklop 35" sheetId="15" r:id="rId4"/>
  </sheets>
  <definedNames>
    <definedName name="_xlnm.Print_Area" localSheetId="0">'Sklop 16'!$A$1:$M$59</definedName>
  </definedNames>
  <calcPr calcId="145621"/>
</workbook>
</file>

<file path=xl/calcChain.xml><?xml version="1.0" encoding="utf-8"?>
<calcChain xmlns="http://schemas.openxmlformats.org/spreadsheetml/2006/main">
  <c r="M15" i="15" l="1"/>
  <c r="M20" i="15"/>
  <c r="M21" i="15"/>
  <c r="M25" i="15"/>
  <c r="M30" i="15"/>
  <c r="M39" i="15"/>
  <c r="M42" i="15"/>
  <c r="M43" i="15"/>
  <c r="L32" i="15"/>
  <c r="L15" i="15"/>
  <c r="L17" i="15"/>
  <c r="L19" i="15"/>
  <c r="L20" i="15"/>
  <c r="L21" i="15"/>
  <c r="L22" i="15"/>
  <c r="L23" i="15"/>
  <c r="L24" i="15"/>
  <c r="L25" i="15"/>
  <c r="L26" i="15"/>
  <c r="L27" i="15"/>
  <c r="L29" i="15"/>
  <c r="L30" i="15"/>
  <c r="L31" i="15"/>
  <c r="L33" i="15"/>
  <c r="L34" i="15"/>
  <c r="L35" i="15"/>
  <c r="L37" i="15"/>
  <c r="L38" i="15"/>
  <c r="L39" i="15"/>
  <c r="L40" i="15"/>
  <c r="L41" i="15"/>
  <c r="L42" i="15"/>
  <c r="L43" i="15"/>
  <c r="L44" i="15"/>
  <c r="L14" i="15"/>
  <c r="K15" i="15"/>
  <c r="K17" i="15"/>
  <c r="M17" i="15" s="1"/>
  <c r="K19" i="15"/>
  <c r="M19" i="15" s="1"/>
  <c r="K20" i="15"/>
  <c r="K21" i="15"/>
  <c r="K22" i="15"/>
  <c r="M22" i="15" s="1"/>
  <c r="K23" i="15"/>
  <c r="M23" i="15" s="1"/>
  <c r="K24" i="15"/>
  <c r="M24" i="15" s="1"/>
  <c r="K25" i="15"/>
  <c r="K26" i="15"/>
  <c r="M26" i="15" s="1"/>
  <c r="K27" i="15"/>
  <c r="M27" i="15" s="1"/>
  <c r="K29" i="15"/>
  <c r="M29" i="15" s="1"/>
  <c r="K30" i="15"/>
  <c r="K31" i="15"/>
  <c r="M31" i="15" s="1"/>
  <c r="K32" i="15"/>
  <c r="M32" i="15" s="1"/>
  <c r="K33" i="15"/>
  <c r="M33" i="15" s="1"/>
  <c r="K34" i="15"/>
  <c r="M34" i="15" s="1"/>
  <c r="K35" i="15"/>
  <c r="M35" i="15" s="1"/>
  <c r="K37" i="15"/>
  <c r="M37" i="15" s="1"/>
  <c r="K38" i="15"/>
  <c r="M38" i="15" s="1"/>
  <c r="K39" i="15"/>
  <c r="K40" i="15"/>
  <c r="M40" i="15" s="1"/>
  <c r="K41" i="15"/>
  <c r="M41" i="15" s="1"/>
  <c r="K42" i="15"/>
  <c r="K43" i="15"/>
  <c r="K44" i="15"/>
  <c r="M44" i="15" s="1"/>
  <c r="K14" i="15"/>
  <c r="M14" i="15" s="1"/>
  <c r="L43" i="42"/>
  <c r="K43" i="42"/>
  <c r="M43" i="42" s="1"/>
  <c r="M16" i="42"/>
  <c r="M17" i="42"/>
  <c r="M18" i="42"/>
  <c r="M19" i="42"/>
  <c r="M20" i="42"/>
  <c r="M21" i="42"/>
  <c r="M23" i="42"/>
  <c r="M24" i="42"/>
  <c r="M25" i="42"/>
  <c r="M26" i="42"/>
  <c r="M27" i="42"/>
  <c r="M29" i="42"/>
  <c r="M30" i="42"/>
  <c r="M31" i="42"/>
  <c r="M32" i="42"/>
  <c r="M33" i="42"/>
  <c r="M34" i="42"/>
  <c r="M37" i="42"/>
  <c r="M38" i="42"/>
  <c r="M39" i="42"/>
  <c r="M40" i="42"/>
  <c r="M41" i="42"/>
  <c r="M42" i="42"/>
  <c r="M14" i="42"/>
  <c r="L16" i="42"/>
  <c r="L17" i="42"/>
  <c r="L18" i="42"/>
  <c r="L19" i="42"/>
  <c r="L20" i="42"/>
  <c r="L21" i="42"/>
  <c r="L23" i="42"/>
  <c r="L24" i="42"/>
  <c r="L25" i="42"/>
  <c r="L26" i="42"/>
  <c r="L27" i="42"/>
  <c r="L28" i="42"/>
  <c r="L29" i="42"/>
  <c r="L30" i="42"/>
  <c r="L31" i="42"/>
  <c r="L32" i="42"/>
  <c r="L33" i="42"/>
  <c r="L34" i="42"/>
  <c r="L35" i="42"/>
  <c r="L36" i="42"/>
  <c r="L37" i="42"/>
  <c r="L38" i="42"/>
  <c r="L39" i="42"/>
  <c r="L40" i="42"/>
  <c r="L41" i="42"/>
  <c r="L42" i="42"/>
  <c r="L14" i="42"/>
  <c r="K16" i="42"/>
  <c r="K17" i="42"/>
  <c r="K18" i="42"/>
  <c r="K19" i="42"/>
  <c r="K20" i="42"/>
  <c r="K21" i="42"/>
  <c r="K23" i="42"/>
  <c r="K24" i="42"/>
  <c r="K25" i="42"/>
  <c r="K26" i="42"/>
  <c r="K27" i="42"/>
  <c r="K28" i="42"/>
  <c r="M28" i="42" s="1"/>
  <c r="K29" i="42"/>
  <c r="K30" i="42"/>
  <c r="K31" i="42"/>
  <c r="K32" i="42"/>
  <c r="K33" i="42"/>
  <c r="K34" i="42"/>
  <c r="K35" i="42"/>
  <c r="M35" i="42" s="1"/>
  <c r="K36" i="42"/>
  <c r="M36" i="42" s="1"/>
  <c r="K37" i="42"/>
  <c r="K38" i="42"/>
  <c r="K39" i="42"/>
  <c r="K40" i="42"/>
  <c r="K41" i="42"/>
  <c r="K42" i="42"/>
  <c r="K14" i="42"/>
  <c r="M14" i="54"/>
  <c r="L14" i="54"/>
  <c r="M15" i="54"/>
  <c r="M16" i="54"/>
  <c r="M17" i="54"/>
  <c r="M18" i="54"/>
  <c r="M19" i="54"/>
  <c r="L15" i="54"/>
  <c r="L16" i="54"/>
  <c r="L17" i="54"/>
  <c r="L18" i="54"/>
  <c r="L19" i="54"/>
  <c r="L20" i="54"/>
  <c r="L21" i="54"/>
  <c r="K15" i="54"/>
  <c r="K16" i="54"/>
  <c r="K17" i="54"/>
  <c r="K18" i="54"/>
  <c r="K19" i="54"/>
  <c r="K20" i="54"/>
  <c r="M20" i="54" s="1"/>
  <c r="K21" i="54"/>
  <c r="M21" i="54" s="1"/>
  <c r="K14" i="54"/>
  <c r="L14" i="7"/>
  <c r="K14" i="7"/>
  <c r="M14" i="7" s="1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K15" i="7"/>
  <c r="M15" i="7" s="1"/>
  <c r="K16" i="7"/>
  <c r="M16" i="7" s="1"/>
  <c r="K17" i="7"/>
  <c r="M17" i="7" s="1"/>
  <c r="K18" i="7"/>
  <c r="M18" i="7" s="1"/>
  <c r="K19" i="7"/>
  <c r="M19" i="7" s="1"/>
  <c r="K20" i="7"/>
  <c r="M20" i="7" s="1"/>
  <c r="K21" i="7"/>
  <c r="M21" i="7" s="1"/>
  <c r="K22" i="7"/>
  <c r="M22" i="7" s="1"/>
  <c r="K23" i="7"/>
  <c r="M23" i="7" s="1"/>
  <c r="K24" i="7"/>
  <c r="M24" i="7" s="1"/>
  <c r="K25" i="7"/>
  <c r="M25" i="7" s="1"/>
  <c r="K26" i="7"/>
  <c r="M26" i="7" s="1"/>
  <c r="K27" i="7"/>
  <c r="M27" i="7" s="1"/>
  <c r="K28" i="7"/>
  <c r="M28" i="7" s="1"/>
  <c r="K29" i="7"/>
  <c r="M29" i="7" s="1"/>
  <c r="K30" i="7"/>
  <c r="M30" i="7" s="1"/>
  <c r="K31" i="7"/>
  <c r="M31" i="7" s="1"/>
  <c r="K32" i="7"/>
  <c r="M32" i="7" s="1"/>
  <c r="K33" i="7"/>
  <c r="M33" i="7" s="1"/>
  <c r="K34" i="7"/>
  <c r="M34" i="7" s="1"/>
  <c r="K35" i="7"/>
  <c r="M35" i="7" s="1"/>
  <c r="K36" i="7"/>
  <c r="M36" i="7" s="1"/>
  <c r="K37" i="7"/>
  <c r="M37" i="7" s="1"/>
  <c r="K38" i="7"/>
  <c r="M38" i="7" s="1"/>
  <c r="K39" i="7"/>
  <c r="M39" i="7" s="1"/>
  <c r="K40" i="7"/>
  <c r="M40" i="7" s="1"/>
  <c r="K41" i="7"/>
  <c r="M41" i="7" s="1"/>
  <c r="K42" i="7"/>
  <c r="M42" i="7" s="1"/>
  <c r="K43" i="7"/>
  <c r="M43" i="7" s="1"/>
  <c r="K44" i="7"/>
  <c r="M44" i="7" s="1"/>
  <c r="K45" i="7"/>
  <c r="M45" i="7" s="1"/>
  <c r="L44" i="42" l="1"/>
  <c r="L46" i="7"/>
  <c r="M45" i="15"/>
  <c r="L45" i="15"/>
  <c r="M44" i="42"/>
  <c r="M22" i="54"/>
  <c r="L22" i="54"/>
  <c r="M46" i="7"/>
</calcChain>
</file>

<file path=xl/sharedStrings.xml><?xml version="1.0" encoding="utf-8"?>
<sst xmlns="http://schemas.openxmlformats.org/spreadsheetml/2006/main" count="464" uniqueCount="214">
  <si>
    <t>PONUDNIK:</t>
  </si>
  <si>
    <t>NAROČNIK:</t>
  </si>
  <si>
    <t>2000  Maribor</t>
  </si>
  <si>
    <t>Podračun pri UJP: 01100-6030267030</t>
  </si>
  <si>
    <t>Zap.št.</t>
  </si>
  <si>
    <t>EM</t>
  </si>
  <si>
    <t>Količina</t>
  </si>
  <si>
    <t>Podobne</t>
  </si>
  <si>
    <t>Cena/EM brez DDV</t>
  </si>
  <si>
    <t>% DDV</t>
  </si>
  <si>
    <t>kakovosti</t>
  </si>
  <si>
    <t>kg</t>
  </si>
  <si>
    <t>kom</t>
  </si>
  <si>
    <t>7.1.</t>
  </si>
  <si>
    <t>SKUPAJ</t>
  </si>
  <si>
    <t>Žig in podpis:</t>
  </si>
  <si>
    <t>___________________</t>
  </si>
  <si>
    <t>3.1.</t>
  </si>
  <si>
    <t>4.1.</t>
  </si>
  <si>
    <t>4.2.</t>
  </si>
  <si>
    <t>4.3.</t>
  </si>
  <si>
    <t>4.4.</t>
  </si>
  <si>
    <t>4.5.</t>
  </si>
  <si>
    <t>4.6.</t>
  </si>
  <si>
    <t>4.7.</t>
  </si>
  <si>
    <t>4.9.</t>
  </si>
  <si>
    <t>5.1.</t>
  </si>
  <si>
    <t>5.2.</t>
  </si>
  <si>
    <t>5.3.</t>
  </si>
  <si>
    <t>5.4.</t>
  </si>
  <si>
    <t>8.1.</t>
  </si>
  <si>
    <t>8.2.</t>
  </si>
  <si>
    <t>Bučke 2.5/1</t>
  </si>
  <si>
    <t>Grah 2.5/1</t>
  </si>
  <si>
    <t>Korenje - kocke , kolobar 2.5/1</t>
  </si>
  <si>
    <t>Špinača - pasirana 2.5/1</t>
  </si>
  <si>
    <t>Kaiser</t>
  </si>
  <si>
    <t>Brstični ohrovt 2.5/1</t>
  </si>
  <si>
    <t>McCainu</t>
  </si>
  <si>
    <t>8.3.</t>
  </si>
  <si>
    <t>8.4.</t>
  </si>
  <si>
    <t>Kom</t>
  </si>
  <si>
    <t>6.1.</t>
  </si>
  <si>
    <t>6.2.</t>
  </si>
  <si>
    <t>6.3.</t>
  </si>
  <si>
    <t>Kg</t>
  </si>
  <si>
    <t>Džuveč – doze 4/1</t>
  </si>
  <si>
    <t>Ajvar praženi - nepekoč 650g</t>
  </si>
  <si>
    <t>Grašek – doze 4/1</t>
  </si>
  <si>
    <t>Jušne zakuhe</t>
  </si>
  <si>
    <t xml:space="preserve">* fritati </t>
  </si>
  <si>
    <t>* zlate kroglice</t>
  </si>
  <si>
    <t>*žličniki - zdrobovi 500 g</t>
  </si>
  <si>
    <t>Kompoti –  3/1 doze</t>
  </si>
  <si>
    <t>* ananas - rezani</t>
  </si>
  <si>
    <t xml:space="preserve">* breskev </t>
  </si>
  <si>
    <t>* hruška</t>
  </si>
  <si>
    <t>* marelica</t>
  </si>
  <si>
    <t>* sadna solata - tropska</t>
  </si>
  <si>
    <t>Kumarice – vložene  4/1 doze</t>
  </si>
  <si>
    <t>Paprika file – vložena 4/1 doze</t>
  </si>
  <si>
    <t>Paradižnikov koncentrat 4/1 doze</t>
  </si>
  <si>
    <t>Rdeča pesa – vložena 4/1 doze (rezana  1 mm)</t>
  </si>
  <si>
    <t>Jetrna pašteta – alu pack 0,05 kg</t>
  </si>
  <si>
    <t>Piščančja pašteta alu pack 0,05 kg</t>
  </si>
  <si>
    <t>Juha z govejim mesom – koncentrat 1/1</t>
  </si>
  <si>
    <t>Juha z kokošjim mesom – Koncentrat 1/1</t>
  </si>
  <si>
    <t>Juha – bistra 1/1</t>
  </si>
  <si>
    <t>* z govejimi cmoki in testeninami</t>
  </si>
  <si>
    <t>Juha – kremna 1/1</t>
  </si>
  <si>
    <t>* brokolijeva</t>
  </si>
  <si>
    <t>* cvetačna</t>
  </si>
  <si>
    <t>* fižolova</t>
  </si>
  <si>
    <t>* gobova z jurčki</t>
  </si>
  <si>
    <t>* porova</t>
  </si>
  <si>
    <t>* špargljeva</t>
  </si>
  <si>
    <t>Juhe zavojčki 50g - 80 g</t>
  </si>
  <si>
    <t>* gobova</t>
  </si>
  <si>
    <t>* z govejimi cmočki in testeninami</t>
  </si>
  <si>
    <t>5.5.</t>
  </si>
  <si>
    <t>* alpska</t>
  </si>
  <si>
    <t>5.6.</t>
  </si>
  <si>
    <t>5.7.</t>
  </si>
  <si>
    <t>Pommes frites I. kvalitete za pečico, podobne kakovosti McCainu 2,5 kg</t>
  </si>
  <si>
    <t>Mešana solata - vložena od 2 - 4 kg</t>
  </si>
  <si>
    <t>*česnova</t>
  </si>
  <si>
    <t>* paradižnikova</t>
  </si>
  <si>
    <t>Identifikacijska št. za DDV: SI53650719</t>
  </si>
  <si>
    <t>Brokoli 2.5/1</t>
  </si>
  <si>
    <t>Jagode 1/1</t>
  </si>
  <si>
    <t>Borovnice 1/1</t>
  </si>
  <si>
    <t>Riž – nebrušen I. klasa  (PARABOLOID) 1/1</t>
  </si>
  <si>
    <t>Peteršilj sekljani 1/1</t>
  </si>
  <si>
    <t>Krompir – pire instant (v prahu) 2.5/1</t>
  </si>
  <si>
    <t>Paprika - rezana 2.5/1 (zelena-rdeča)</t>
  </si>
  <si>
    <t>Špinača - list 2.5/1</t>
  </si>
  <si>
    <t>Cvetača - cvet 2.5/1</t>
  </si>
  <si>
    <t>Cvetača -  mala 2.5/1</t>
  </si>
  <si>
    <t xml:space="preserve">Gobe - jurčki v kockah 2.5/1 </t>
  </si>
  <si>
    <t>Gobe - lisičke 2.5/1</t>
  </si>
  <si>
    <t xml:space="preserve">Krompirjevi krhlji 2,5 kg </t>
  </si>
  <si>
    <t>Koruza - 1/1</t>
  </si>
  <si>
    <t>Por - 1/1</t>
  </si>
  <si>
    <t>Fižol- vložen doze 4/1</t>
  </si>
  <si>
    <t>* v zrnu rjavi</t>
  </si>
  <si>
    <t>*v zrnu rdeči</t>
  </si>
  <si>
    <t>Paštete</t>
  </si>
  <si>
    <t>Koruza v zrnju-vložena 2-4 kg</t>
  </si>
  <si>
    <t xml:space="preserve">kg </t>
  </si>
  <si>
    <t>Ketchup (polpekoč) 500 g</t>
  </si>
  <si>
    <t>Olive brez koščic - vložene 650 g</t>
  </si>
  <si>
    <t>Olive-polnjene- vložene s papriko 650 g</t>
  </si>
  <si>
    <t>Čebulica srebrna-vložena 650 g</t>
  </si>
  <si>
    <t>Navodilo o izpolnjevanju predračunov:</t>
  </si>
  <si>
    <t>Euromix</t>
  </si>
  <si>
    <t>Fižol stročji ploščati zeleni  2,5/1</t>
  </si>
  <si>
    <t>6.4.</t>
  </si>
  <si>
    <t>15.1.</t>
  </si>
  <si>
    <t>15.2.</t>
  </si>
  <si>
    <t>Gobja mešanica za juho 2,5/1</t>
  </si>
  <si>
    <t>Korenje - baby (premer do 10 mm)1/1 - 2,5/1</t>
  </si>
  <si>
    <t>PREDRAČUN</t>
  </si>
  <si>
    <t>Zelenjavni mix (korenje rumeno, fižol, cvetača, brokoli) 2,5/1</t>
  </si>
  <si>
    <t>Sušene kruhove kocke (500-1000g)</t>
  </si>
  <si>
    <t>Pelati 1-3 kg</t>
  </si>
  <si>
    <t>Riž – beli, brušeni, dolgozrnati, italijanski I. klasa  od 1 kg - 4 kg (lomljivost do 5%)</t>
  </si>
  <si>
    <t>Riž – beli, brušeni,okroglozrnati, italijanski I. klasa  od 1 kg - 4 kg (lomljivost do 5%)</t>
  </si>
  <si>
    <t>Zelenjavni mix - boljši - rezan, valovit 2.5/1(brokoli,cvetača,korenje)</t>
  </si>
  <si>
    <t>Francoska zelenjava (grah, korenje, krompir- kocka) 2,5/1</t>
  </si>
  <si>
    <t xml:space="preserve">Čajna pašteta alu pack 0,05 kg </t>
  </si>
  <si>
    <t xml:space="preserve">Krompirjevi krhlji začinjeni 2,5 kg </t>
  </si>
  <si>
    <t>Fižol stročji, rezani- 2.5/1</t>
  </si>
  <si>
    <t>Zelenjavni mix - poletni 2.5/1 (fižol, cvetača, korenje, grah)</t>
  </si>
  <si>
    <t>mix za solatni bar (koruza, rdeč fižol, korenje, zelena, stročji fižol, rdeča in zelena paprika 2,5/1</t>
  </si>
  <si>
    <t>Česen sekljani - 1/1</t>
  </si>
  <si>
    <t>* stročji rezan</t>
  </si>
  <si>
    <t>7.</t>
  </si>
  <si>
    <t>5.</t>
  </si>
  <si>
    <t>6.</t>
  </si>
  <si>
    <t>3.</t>
  </si>
  <si>
    <t>8.</t>
  </si>
  <si>
    <t>Ponujen izdelek</t>
  </si>
  <si>
    <t>Naziv izdelka</t>
  </si>
  <si>
    <t>Proizvajalec</t>
  </si>
  <si>
    <t>Skupaj z DDV</t>
  </si>
  <si>
    <t>Skupaj brez DDV</t>
  </si>
  <si>
    <t>Cena/EM z DDV</t>
  </si>
  <si>
    <t>Kataloška št. dobavitelja</t>
  </si>
  <si>
    <t>KONVENCIONALNA IN EKOLOŠKA ŽIVILA ZA PREHRANO</t>
  </si>
  <si>
    <t>4.8.</t>
  </si>
  <si>
    <t>DOM  DANICE VOGRINEC</t>
  </si>
  <si>
    <t>MARIBOR, Čufarjeva cesta 9</t>
  </si>
  <si>
    <t>1.</t>
  </si>
  <si>
    <t>2.</t>
  </si>
  <si>
    <t>4.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</si>
  <si>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</si>
  <si>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</si>
  <si>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</si>
  <si>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</si>
  <si>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</si>
  <si>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</si>
  <si>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</si>
  <si>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</si>
  <si>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</si>
  <si>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</si>
  <si>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</si>
  <si>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</si>
  <si>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</si>
  <si>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23.</t>
  </si>
  <si>
    <t>Blitva - list 2,5/1</t>
  </si>
  <si>
    <t>Končna vrednost mora biti izražena v EUR in mora vsebovati vse stroške fco Dom Danice Vogrinec Maribor razloženo ( prevozne, špediterske, DDV…) popuste in rabate.</t>
  </si>
  <si>
    <t>Ponudnik mora izpolniti  obrazce predračuna.</t>
  </si>
  <si>
    <t>Gozdni sadeži 1/1 (MALINE)</t>
  </si>
  <si>
    <t>* zelenjavna kremna</t>
  </si>
  <si>
    <t xml:space="preserve">Paprika file – vložena, rdeča  4/1 </t>
  </si>
  <si>
    <t>tirolska juha,  67 g</t>
  </si>
  <si>
    <t>Šampinjoni v slanici 2 - 3kg</t>
  </si>
  <si>
    <t>30.</t>
  </si>
  <si>
    <t>Datum:______________</t>
  </si>
  <si>
    <t>22.</t>
  </si>
  <si>
    <t>24.</t>
  </si>
  <si>
    <t>25.</t>
  </si>
  <si>
    <t>26.</t>
  </si>
  <si>
    <t>27.</t>
  </si>
  <si>
    <t>28.</t>
  </si>
  <si>
    <t>29.</t>
  </si>
  <si>
    <t xml:space="preserve">Paprika file - vložena 650 - 750g </t>
  </si>
  <si>
    <t>Kumarice - vložene 650 - 750g</t>
  </si>
  <si>
    <t>* višnje brez koščic 4/1</t>
  </si>
  <si>
    <t xml:space="preserve">Gorčica 4/1 </t>
  </si>
  <si>
    <t>natureta - (gosta)</t>
  </si>
  <si>
    <t>Ponudnik mora ponuditi 100 % artiklov iz sklopa.</t>
  </si>
  <si>
    <t xml:space="preserve">Ponudnik  v predračunu izpolni ponujen izdelek,  proizvajalca, kataloško št. dobavitelja, ceno na enoto v EUR brez DDV, stopnjo DDV (samo številko, brez oznak </t>
  </si>
  <si>
    <t xml:space="preserve">naziv: </t>
  </si>
  <si>
    <t xml:space="preserve">naslov: </t>
  </si>
  <si>
    <t xml:space="preserve">ID za DDV: </t>
  </si>
  <si>
    <t xml:space="preserve">transkacijski račun: </t>
  </si>
  <si>
    <t>obrazec št. 2a</t>
  </si>
  <si>
    <t xml:space="preserve">SKLOP 16: ZAMRZNJENA ZELENJAVA </t>
  </si>
  <si>
    <t>SKLOP 32: PAŠTETE</t>
  </si>
  <si>
    <t>SKLOP 33: KONZERVIRANA HRANA</t>
  </si>
  <si>
    <t>SKLOP  35: JUHE, JUŠNE ZAKUHE, PRILOGE</t>
  </si>
  <si>
    <t>Tunina pašteta alu pack 0,05 kg</t>
  </si>
  <si>
    <t>Mesni narezek 140-150g</t>
  </si>
  <si>
    <t>Goveji narezek 140-150g</t>
  </si>
  <si>
    <t>Puranji narezek 140-150g</t>
  </si>
  <si>
    <t>kekec</t>
  </si>
  <si>
    <t>Vse cene, zneski in vrednosti (v stolpcih) ponudnik vpiše na dve decimalni mesti natančno. Ponudnik mora upoštevati navodila iz razpisne dokumentacije za izdelavo ponudbe.</t>
  </si>
  <si>
    <t>* z jetrnimi žličniki</t>
  </si>
  <si>
    <t>* zelenjavna - kremna (bučna, špinačna, koprivna)</t>
  </si>
  <si>
    <t xml:space="preserve">npr. %..), končno vrednost. </t>
  </si>
  <si>
    <t xml:space="preserve">Ponudnik  v predračunu izpolni ponujen izdelek,  proizvajalca, kataloško št. dobavitelja, ceno na enoto v EUR brez DDV, stopnjo DDV (samo številko, brez oznak npr. %..), končno vrednost. </t>
  </si>
  <si>
    <t>7.2.</t>
  </si>
  <si>
    <t>Pašteta s šunko 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</si>
</sst>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_-* #,##0.00\ &quot;SIT&quot;_-;\-* #,##0.00\ &quot;SIT&quot;_-;_-* &quot;-&quot;??\ &quot;SIT&quot;_-;_-@_-"/>
    <numFmt numFmtId="165" formatCode="_-* #,##0.0000\ [$EUR]_-;\-* #,##0.0000\ [$EUR]_-;_-* &quot;-&quot;????\ [$EUR]_-;_-@_-"/>
    <numFmt numFmtId="166" formatCode="_-* #,##0.0000\ _€_-;\-* #,##0.0000\ _€_-;_-* &quot;-&quot;????\ _€_-;_-@_-"/>
    <numFmt numFmtId="167" formatCode="_-* #,##0.0\ _€_-;\-* #,##0.0\ _€_-;_-* &quot;-&quot;?\ _€_-;_-@_-"/>
  </numFmts>
  <fonts count="15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b/>
      <u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color theme="0" tint="-0.249977111117893"/>
      <name val="Arial CE"/>
      <charset val="238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8"/>
      <name val="Arial CE"/>
      <family val="2"/>
      <charset val="238"/>
    </font>
    <font>
      <sz val="9"/>
      <name val="Arial CE"/>
      <charset val="238"/>
    </font>
    <font>
      <b/>
      <sz val="12"/>
      <color rgb="FFFF0000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 tint="0.599963377788628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3">
    <xf numFmtId="0" fontId="0" fillId="0" borderId="0" xfId="0"/>
    <xf numFmtId="0" fontId="4" fillId="0" borderId="6" xfId="0" applyFont="1" applyBorder="1" applyAlignment="1" applyProtection="1">
      <alignment horizontal="right"/>
    </xf>
    <xf numFmtId="0" fontId="2" fillId="0" borderId="6" xfId="0" applyFont="1" applyBorder="1" applyAlignment="1" applyProtection="1">
      <alignment horizontal="right" vertical="top" wrapText="1"/>
    </xf>
    <xf numFmtId="0" fontId="2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wrapText="1"/>
    </xf>
    <xf numFmtId="0" fontId="2" fillId="0" borderId="6" xfId="0" applyFont="1" applyBorder="1" applyAlignment="1" applyProtection="1">
      <alignment vertical="center" wrapText="1"/>
    </xf>
    <xf numFmtId="0" fontId="2" fillId="0" borderId="6" xfId="0" applyFont="1" applyBorder="1" applyAlignment="1" applyProtection="1">
      <alignment horizontal="right" vertical="center" wrapText="1"/>
    </xf>
    <xf numFmtId="0" fontId="2" fillId="0" borderId="0" xfId="0" applyFont="1" applyAlignment="1" applyProtection="1">
      <alignment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vertical="top" wrapText="1"/>
    </xf>
    <xf numFmtId="0" fontId="2" fillId="0" borderId="6" xfId="0" applyFont="1" applyBorder="1" applyAlignment="1" applyProtection="1">
      <alignment horizontal="left" vertical="top" shrinkToFit="1"/>
    </xf>
    <xf numFmtId="16" fontId="4" fillId="0" borderId="6" xfId="0" applyNumberFormat="1" applyFont="1" applyBorder="1" applyAlignment="1" applyProtection="1">
      <alignment horizontal="right"/>
    </xf>
    <xf numFmtId="0" fontId="2" fillId="0" borderId="6" xfId="0" applyFont="1" applyBorder="1" applyAlignment="1" applyProtection="1">
      <alignment vertical="top" shrinkToFit="1"/>
    </xf>
    <xf numFmtId="164" fontId="2" fillId="0" borderId="0" xfId="2" applyFont="1" applyFill="1" applyBorder="1" applyProtection="1"/>
    <xf numFmtId="0" fontId="2" fillId="0" borderId="0" xfId="0" applyFont="1" applyFill="1" applyProtection="1"/>
    <xf numFmtId="0" fontId="2" fillId="0" borderId="6" xfId="0" applyFont="1" applyBorder="1" applyAlignment="1" applyProtection="1">
      <alignment horizontal="left" vertical="top" wrapText="1"/>
    </xf>
    <xf numFmtId="165" fontId="2" fillId="0" borderId="0" xfId="2" applyNumberFormat="1" applyFont="1" applyFill="1" applyBorder="1" applyAlignment="1" applyProtection="1">
      <alignment horizontal="right"/>
    </xf>
    <xf numFmtId="0" fontId="2" fillId="0" borderId="1" xfId="0" applyFont="1" applyFill="1" applyBorder="1" applyProtection="1"/>
    <xf numFmtId="49" fontId="2" fillId="0" borderId="6" xfId="0" applyNumberFormat="1" applyFont="1" applyBorder="1" applyAlignment="1" applyProtection="1">
      <alignment horizontal="left"/>
    </xf>
    <xf numFmtId="0" fontId="2" fillId="0" borderId="0" xfId="1" applyNumberFormat="1" applyFont="1" applyFill="1" applyProtection="1"/>
    <xf numFmtId="0" fontId="2" fillId="2" borderId="6" xfId="0" applyFont="1" applyFill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</xf>
    <xf numFmtId="0" fontId="2" fillId="0" borderId="6" xfId="0" applyFont="1" applyFill="1" applyBorder="1" applyAlignment="1" applyProtection="1">
      <alignment horizontal="center" vertical="top" wrapText="1"/>
    </xf>
    <xf numFmtId="0" fontId="2" fillId="0" borderId="6" xfId="0" applyFont="1" applyBorder="1" applyAlignment="1" applyProtection="1">
      <alignment horizontal="center" vertical="top" wrapText="1"/>
    </xf>
    <xf numFmtId="0" fontId="2" fillId="0" borderId="6" xfId="0" applyFont="1" applyBorder="1" applyAlignment="1" applyProtection="1">
      <alignment horizontal="center" vertical="center" wrapText="1"/>
    </xf>
    <xf numFmtId="3" fontId="2" fillId="0" borderId="6" xfId="0" applyNumberFormat="1" applyFont="1" applyFill="1" applyBorder="1" applyAlignment="1" applyProtection="1">
      <alignment horizontal="center" vertical="top" wrapText="1"/>
    </xf>
    <xf numFmtId="3" fontId="2" fillId="0" borderId="6" xfId="0" applyNumberFormat="1" applyFont="1" applyBorder="1" applyAlignment="1" applyProtection="1">
      <alignment horizontal="center" vertical="top" wrapText="1"/>
    </xf>
    <xf numFmtId="0" fontId="2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 shrinkToFit="1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164" fontId="3" fillId="0" borderId="0" xfId="2" applyFont="1" applyProtection="1"/>
    <xf numFmtId="164" fontId="2" fillId="0" borderId="0" xfId="2" applyFont="1" applyProtection="1"/>
    <xf numFmtId="0" fontId="2" fillId="0" borderId="0" xfId="0" applyFont="1" applyProtection="1"/>
    <xf numFmtId="164" fontId="2" fillId="0" borderId="0" xfId="2" applyFont="1" applyBorder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center"/>
    </xf>
    <xf numFmtId="0" fontId="2" fillId="0" borderId="0" xfId="1" applyNumberFormat="1" applyFont="1" applyFill="1" applyBorder="1" applyProtection="1"/>
    <xf numFmtId="164" fontId="2" fillId="0" borderId="0" xfId="2" applyFont="1" applyBorder="1" applyAlignment="1" applyProtection="1">
      <alignment horizontal="right"/>
    </xf>
    <xf numFmtId="4" fontId="2" fillId="0" borderId="0" xfId="0" applyNumberFormat="1" applyFont="1" applyAlignment="1" applyProtection="1">
      <alignment horizontal="center"/>
    </xf>
    <xf numFmtId="164" fontId="2" fillId="0" borderId="0" xfId="2" applyFont="1" applyAlignment="1" applyProtection="1">
      <alignment horizontal="right"/>
    </xf>
    <xf numFmtId="0" fontId="2" fillId="0" borderId="6" xfId="0" applyFont="1" applyBorder="1" applyAlignment="1" applyProtection="1">
      <alignment horizontal="left"/>
    </xf>
    <xf numFmtId="0" fontId="2" fillId="0" borderId="2" xfId="0" applyFont="1" applyBorder="1" applyProtection="1"/>
    <xf numFmtId="0" fontId="2" fillId="0" borderId="6" xfId="0" applyFont="1" applyBorder="1" applyProtection="1"/>
    <xf numFmtId="0" fontId="2" fillId="0" borderId="6" xfId="0" applyFont="1" applyBorder="1" applyAlignment="1" applyProtection="1">
      <alignment horizontal="center"/>
    </xf>
    <xf numFmtId="0" fontId="2" fillId="0" borderId="0" xfId="1" applyNumberFormat="1" applyFont="1" applyProtection="1"/>
    <xf numFmtId="0" fontId="2" fillId="0" borderId="2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shrinkToFit="1"/>
    </xf>
    <xf numFmtId="0" fontId="5" fillId="0" borderId="0" xfId="0" applyFont="1" applyFill="1" applyBorder="1" applyAlignment="1" applyProtection="1">
      <alignment horizontal="left" shrinkToFit="1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right"/>
    </xf>
    <xf numFmtId="166" fontId="0" fillId="0" borderId="2" xfId="0" applyNumberFormat="1" applyFill="1" applyBorder="1" applyProtection="1"/>
    <xf numFmtId="0" fontId="2" fillId="0" borderId="6" xfId="0" applyNumberFormat="1" applyFont="1" applyBorder="1" applyAlignment="1" applyProtection="1">
      <alignment horizontal="left"/>
    </xf>
    <xf numFmtId="0" fontId="2" fillId="6" borderId="6" xfId="0" applyFont="1" applyFill="1" applyBorder="1" applyAlignment="1" applyProtection="1">
      <alignment horizontal="left"/>
    </xf>
    <xf numFmtId="0" fontId="5" fillId="6" borderId="6" xfId="0" applyFont="1" applyFill="1" applyBorder="1" applyAlignment="1" applyProtection="1">
      <alignment horizontal="left" shrinkToFit="1"/>
    </xf>
    <xf numFmtId="0" fontId="2" fillId="6" borderId="6" xfId="0" applyFont="1" applyFill="1" applyBorder="1" applyAlignment="1" applyProtection="1">
      <alignment horizontal="right"/>
    </xf>
    <xf numFmtId="0" fontId="2" fillId="6" borderId="6" xfId="0" applyFont="1" applyFill="1" applyBorder="1" applyAlignment="1" applyProtection="1">
      <alignment horizontal="center"/>
    </xf>
    <xf numFmtId="0" fontId="2" fillId="6" borderId="6" xfId="0" applyFont="1" applyFill="1" applyBorder="1" applyProtection="1"/>
    <xf numFmtId="166" fontId="2" fillId="6" borderId="6" xfId="0" applyNumberFormat="1" applyFont="1" applyFill="1" applyBorder="1" applyProtection="1"/>
    <xf numFmtId="166" fontId="2" fillId="0" borderId="6" xfId="2" applyNumberFormat="1" applyFont="1" applyFill="1" applyBorder="1" applyProtection="1"/>
    <xf numFmtId="0" fontId="9" fillId="0" borderId="0" xfId="0" applyFont="1" applyProtection="1"/>
    <xf numFmtId="0" fontId="2" fillId="0" borderId="6" xfId="0" applyFont="1" applyFill="1" applyBorder="1" applyAlignment="1" applyProtection="1">
      <alignment horizontal="left" vertical="top" shrinkToFit="1"/>
    </xf>
    <xf numFmtId="0" fontId="2" fillId="0" borderId="6" xfId="0" applyFont="1" applyFill="1" applyBorder="1" applyAlignment="1" applyProtection="1">
      <alignment horizontal="left" vertical="center"/>
    </xf>
    <xf numFmtId="166" fontId="2" fillId="0" borderId="2" xfId="0" applyNumberFormat="1" applyFont="1" applyFill="1" applyBorder="1" applyProtection="1"/>
    <xf numFmtId="166" fontId="5" fillId="6" borderId="6" xfId="0" applyNumberFormat="1" applyFont="1" applyFill="1" applyBorder="1" applyProtection="1"/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0" xfId="2" applyFont="1" applyProtection="1">
      <protection locked="0"/>
    </xf>
    <xf numFmtId="0" fontId="2" fillId="0" borderId="0" xfId="1" applyNumberFormat="1" applyFont="1" applyFill="1" applyProtection="1">
      <protection locked="0"/>
    </xf>
    <xf numFmtId="0" fontId="5" fillId="0" borderId="0" xfId="0" applyFont="1" applyFill="1" applyBorder="1" applyAlignment="1" applyProtection="1">
      <alignment horizontal="left" shrinkToFit="1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4" fontId="5" fillId="0" borderId="0" xfId="1" applyNumberFormat="1" applyFont="1" applyFill="1" applyBorder="1" applyProtection="1"/>
    <xf numFmtId="164" fontId="5" fillId="0" borderId="0" xfId="2" applyFont="1" applyProtection="1"/>
    <xf numFmtId="0" fontId="2" fillId="5" borderId="6" xfId="0" applyFont="1" applyFill="1" applyBorder="1" applyAlignment="1" applyProtection="1">
      <alignment horizontal="left"/>
      <protection locked="0"/>
    </xf>
    <xf numFmtId="166" fontId="2" fillId="5" borderId="6" xfId="2" applyNumberFormat="1" applyFont="1" applyFill="1" applyBorder="1" applyProtection="1">
      <protection locked="0"/>
    </xf>
    <xf numFmtId="167" fontId="2" fillId="5" borderId="6" xfId="1" applyNumberFormat="1" applyFont="1" applyFill="1" applyBorder="1" applyProtection="1">
      <protection locked="0"/>
    </xf>
    <xf numFmtId="0" fontId="2" fillId="2" borderId="6" xfId="0" applyNumberFormat="1" applyFont="1" applyFill="1" applyBorder="1" applyAlignment="1" applyProtection="1">
      <alignment horizontal="left"/>
      <protection locked="0"/>
    </xf>
    <xf numFmtId="0" fontId="2" fillId="2" borderId="2" xfId="0" applyNumberFormat="1" applyFont="1" applyFill="1" applyBorder="1" applyAlignment="1" applyProtection="1">
      <alignment horizontal="left"/>
      <protection locked="0"/>
    </xf>
    <xf numFmtId="0" fontId="2" fillId="2" borderId="6" xfId="0" applyNumberFormat="1" applyFont="1" applyFill="1" applyBorder="1" applyAlignment="1" applyProtection="1">
      <alignment horizontal="left" vertical="center"/>
      <protection locked="0"/>
    </xf>
    <xf numFmtId="164" fontId="2" fillId="0" borderId="0" xfId="4" applyFont="1" applyProtection="1"/>
    <xf numFmtId="0" fontId="2" fillId="0" borderId="0" xfId="3" applyFont="1" applyAlignment="1" applyProtection="1">
      <alignment horizontal="left"/>
    </xf>
    <xf numFmtId="0" fontId="3" fillId="0" borderId="0" xfId="3" applyFont="1" applyBorder="1" applyAlignment="1" applyProtection="1">
      <alignment horizontal="left"/>
    </xf>
    <xf numFmtId="0" fontId="2" fillId="0" borderId="0" xfId="3" applyFont="1" applyBorder="1" applyAlignment="1" applyProtection="1">
      <alignment horizontal="left"/>
    </xf>
    <xf numFmtId="4" fontId="2" fillId="0" borderId="0" xfId="3" applyNumberFormat="1" applyFont="1" applyBorder="1" applyAlignment="1" applyProtection="1">
      <alignment horizontal="center"/>
    </xf>
    <xf numFmtId="164" fontId="2" fillId="0" borderId="0" xfId="4" applyFont="1" applyBorder="1" applyProtection="1"/>
    <xf numFmtId="0" fontId="2" fillId="0" borderId="0" xfId="5" applyNumberFormat="1" applyFont="1" applyFill="1" applyBorder="1" applyProtection="1"/>
    <xf numFmtId="164" fontId="2" fillId="0" borderId="0" xfId="4" applyFont="1" applyBorder="1" applyAlignment="1" applyProtection="1">
      <alignment horizontal="right"/>
    </xf>
    <xf numFmtId="4" fontId="2" fillId="0" borderId="0" xfId="3" applyNumberFormat="1" applyFont="1" applyAlignment="1" applyProtection="1">
      <alignment horizontal="center"/>
    </xf>
    <xf numFmtId="0" fontId="2" fillId="0" borderId="0" xfId="5" applyNumberFormat="1" applyFont="1" applyFill="1" applyProtection="1"/>
    <xf numFmtId="164" fontId="2" fillId="0" borderId="0" xfId="4" applyFont="1" applyAlignment="1" applyProtection="1">
      <alignment horizontal="right"/>
    </xf>
    <xf numFmtId="0" fontId="3" fillId="0" borderId="0" xfId="3" applyFont="1" applyAlignment="1" applyProtection="1">
      <alignment horizontal="left"/>
    </xf>
    <xf numFmtId="0" fontId="11" fillId="3" borderId="4" xfId="3" applyFont="1" applyFill="1" applyBorder="1" applyAlignment="1" applyProtection="1">
      <alignment horizontal="center" vertical="center" shrinkToFit="1"/>
    </xf>
    <xf numFmtId="4" fontId="11" fillId="3" borderId="4" xfId="3" applyNumberFormat="1" applyFont="1" applyFill="1" applyBorder="1" applyAlignment="1" applyProtection="1">
      <alignment horizontal="center" vertical="center"/>
    </xf>
    <xf numFmtId="0" fontId="11" fillId="3" borderId="4" xfId="3" applyFont="1" applyFill="1" applyBorder="1" applyAlignment="1" applyProtection="1">
      <alignment horizontal="center" vertical="center"/>
    </xf>
    <xf numFmtId="0" fontId="11" fillId="3" borderId="2" xfId="3" applyFont="1" applyFill="1" applyBorder="1" applyAlignment="1" applyProtection="1">
      <alignment horizontal="center" vertical="center" shrinkToFit="1"/>
    </xf>
    <xf numFmtId="4" fontId="11" fillId="3" borderId="2" xfId="3" applyNumberFormat="1" applyFont="1" applyFill="1" applyBorder="1" applyAlignment="1" applyProtection="1">
      <alignment horizontal="center" vertical="center"/>
    </xf>
    <xf numFmtId="0" fontId="11" fillId="3" borderId="2" xfId="3" applyFont="1" applyFill="1" applyBorder="1" applyAlignment="1" applyProtection="1">
      <alignment horizontal="center" vertical="center"/>
    </xf>
    <xf numFmtId="4" fontId="11" fillId="3" borderId="1" xfId="3" applyNumberFormat="1" applyFont="1" applyFill="1" applyBorder="1" applyAlignment="1" applyProtection="1">
      <alignment horizontal="center" vertical="center" wrapText="1"/>
    </xf>
    <xf numFmtId="0" fontId="12" fillId="4" borderId="6" xfId="3" applyFont="1" applyFill="1" applyBorder="1" applyAlignment="1" applyProtection="1">
      <alignment horizontal="left" vertical="center" wrapText="1"/>
    </xf>
    <xf numFmtId="0" fontId="2" fillId="0" borderId="0" xfId="3" applyFont="1" applyFill="1" applyBorder="1" applyAlignment="1" applyProtection="1">
      <alignment horizontal="left"/>
    </xf>
    <xf numFmtId="0" fontId="5" fillId="0" borderId="0" xfId="3" applyFont="1" applyFill="1" applyBorder="1" applyAlignment="1" applyProtection="1">
      <alignment horizontal="left" shrinkToFit="1"/>
    </xf>
    <xf numFmtId="0" fontId="2" fillId="0" borderId="0" xfId="3" applyFont="1" applyFill="1" applyBorder="1" applyAlignment="1" applyProtection="1">
      <alignment horizontal="center"/>
    </xf>
    <xf numFmtId="164" fontId="2" fillId="0" borderId="0" xfId="4" applyFont="1" applyFill="1" applyBorder="1" applyProtection="1"/>
    <xf numFmtId="0" fontId="2" fillId="0" borderId="0" xfId="3" applyFont="1" applyProtection="1"/>
    <xf numFmtId="0" fontId="2" fillId="0" borderId="0" xfId="3" applyFont="1" applyFill="1" applyBorder="1" applyAlignment="1" applyProtection="1">
      <alignment horizontal="right"/>
    </xf>
    <xf numFmtId="0" fontId="3" fillId="3" borderId="2" xfId="0" applyFont="1" applyFill="1" applyBorder="1" applyAlignment="1" applyProtection="1">
      <alignment horizontal="left" vertical="center" shrinkToFit="1"/>
    </xf>
    <xf numFmtId="4" fontId="3" fillId="3" borderId="2" xfId="0" applyNumberFormat="1" applyFont="1" applyFill="1" applyBorder="1" applyAlignment="1" applyProtection="1">
      <alignment horizontal="right" vertical="center"/>
    </xf>
    <xf numFmtId="0" fontId="3" fillId="3" borderId="2" xfId="0" applyFont="1" applyFill="1" applyBorder="1" applyAlignment="1" applyProtection="1">
      <alignment horizontal="center" vertical="center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shrinkToFit="1"/>
    </xf>
    <xf numFmtId="0" fontId="14" fillId="0" borderId="0" xfId="0" applyFont="1" applyBorder="1" applyProtection="1"/>
    <xf numFmtId="0" fontId="9" fillId="0" borderId="0" xfId="0" applyFont="1" applyBorder="1" applyProtection="1"/>
    <xf numFmtId="164" fontId="9" fillId="0" borderId="0" xfId="2" applyFont="1" applyBorder="1" applyProtection="1"/>
    <xf numFmtId="0" fontId="9" fillId="0" borderId="0" xfId="0" applyFont="1" applyBorder="1" applyAlignment="1" applyProtection="1">
      <alignment horizontal="left" vertical="center"/>
    </xf>
    <xf numFmtId="0" fontId="10" fillId="0" borderId="11" xfId="0" applyFont="1" applyBorder="1" applyProtection="1"/>
    <xf numFmtId="0" fontId="6" fillId="0" borderId="12" xfId="0" applyFont="1" applyBorder="1" applyProtection="1"/>
    <xf numFmtId="0" fontId="2" fillId="0" borderId="12" xfId="0" applyFont="1" applyBorder="1" applyProtection="1"/>
    <xf numFmtId="164" fontId="2" fillId="0" borderId="12" xfId="2" applyFont="1" applyBorder="1" applyProtection="1"/>
    <xf numFmtId="0" fontId="2" fillId="0" borderId="13" xfId="0" applyFont="1" applyBorder="1" applyAlignment="1" applyProtection="1">
      <alignment horizontal="left" vertical="center"/>
    </xf>
    <xf numFmtId="0" fontId="14" fillId="0" borderId="14" xfId="0" applyFont="1" applyBorder="1" applyProtection="1"/>
    <xf numFmtId="0" fontId="9" fillId="0" borderId="15" xfId="0" applyFont="1" applyBorder="1" applyAlignment="1" applyProtection="1">
      <alignment horizontal="left" vertical="center"/>
    </xf>
    <xf numFmtId="0" fontId="5" fillId="8" borderId="10" xfId="0" applyFont="1" applyFill="1" applyBorder="1" applyAlignment="1" applyProtection="1">
      <alignment horizontal="center"/>
    </xf>
    <xf numFmtId="0" fontId="2" fillId="4" borderId="6" xfId="3" applyFont="1" applyFill="1" applyBorder="1" applyAlignment="1" applyProtection="1">
      <alignment horizontal="left" vertical="center"/>
    </xf>
    <xf numFmtId="3" fontId="2" fillId="4" borderId="6" xfId="3" applyNumberFormat="1" applyFont="1" applyFill="1" applyBorder="1" applyAlignment="1" applyProtection="1">
      <alignment horizontal="right" vertical="center" wrapText="1"/>
    </xf>
    <xf numFmtId="0" fontId="2" fillId="4" borderId="6" xfId="3" applyFont="1" applyFill="1" applyBorder="1" applyAlignment="1" applyProtection="1">
      <alignment horizontal="center" vertical="center" wrapText="1"/>
    </xf>
    <xf numFmtId="3" fontId="2" fillId="4" borderId="6" xfId="3" applyNumberFormat="1" applyFont="1" applyFill="1" applyBorder="1" applyAlignment="1" applyProtection="1">
      <alignment horizontal="center" vertical="center" wrapText="1"/>
    </xf>
    <xf numFmtId="166" fontId="2" fillId="4" borderId="2" xfId="3" applyNumberFormat="1" applyFont="1" applyFill="1" applyBorder="1" applyAlignment="1" applyProtection="1">
      <alignment vertical="center"/>
    </xf>
    <xf numFmtId="43" fontId="2" fillId="4" borderId="2" xfId="3" applyNumberFormat="1" applyFont="1" applyFill="1" applyBorder="1" applyAlignment="1" applyProtection="1">
      <alignment vertical="center"/>
    </xf>
    <xf numFmtId="4" fontId="3" fillId="3" borderId="2" xfId="0" applyNumberFormat="1" applyFont="1" applyFill="1" applyBorder="1" applyAlignment="1" applyProtection="1">
      <alignment horizontal="center" vertical="center"/>
    </xf>
    <xf numFmtId="0" fontId="2" fillId="9" borderId="6" xfId="0" applyFont="1" applyFill="1" applyBorder="1" applyAlignment="1" applyProtection="1">
      <alignment horizontal="left"/>
    </xf>
    <xf numFmtId="0" fontId="5" fillId="9" borderId="6" xfId="0" applyFont="1" applyFill="1" applyBorder="1" applyAlignment="1" applyProtection="1">
      <alignment horizontal="left" shrinkToFit="1"/>
    </xf>
    <xf numFmtId="0" fontId="2" fillId="9" borderId="6" xfId="0" applyFont="1" applyFill="1" applyBorder="1" applyAlignment="1" applyProtection="1">
      <alignment horizontal="right"/>
    </xf>
    <xf numFmtId="0" fontId="2" fillId="9" borderId="6" xfId="0" applyFont="1" applyFill="1" applyBorder="1" applyAlignment="1" applyProtection="1">
      <alignment horizontal="center"/>
    </xf>
    <xf numFmtId="0" fontId="2" fillId="9" borderId="6" xfId="0" applyFont="1" applyFill="1" applyBorder="1" applyProtection="1"/>
    <xf numFmtId="166" fontId="5" fillId="9" borderId="6" xfId="0" applyNumberFormat="1" applyFont="1" applyFill="1" applyBorder="1" applyProtection="1"/>
    <xf numFmtId="0" fontId="2" fillId="10" borderId="6" xfId="3" applyFont="1" applyFill="1" applyBorder="1" applyAlignment="1" applyProtection="1">
      <alignment horizontal="left"/>
    </xf>
    <xf numFmtId="0" fontId="3" fillId="10" borderId="6" xfId="3" applyFont="1" applyFill="1" applyBorder="1" applyAlignment="1" applyProtection="1">
      <alignment horizontal="left" shrinkToFit="1"/>
    </xf>
    <xf numFmtId="0" fontId="2" fillId="10" borderId="6" xfId="3" applyFont="1" applyFill="1" applyBorder="1" applyAlignment="1" applyProtection="1">
      <alignment horizontal="right"/>
    </xf>
    <xf numFmtId="0" fontId="2" fillId="10" borderId="6" xfId="3" applyFont="1" applyFill="1" applyBorder="1" applyAlignment="1" applyProtection="1">
      <alignment horizontal="center"/>
    </xf>
    <xf numFmtId="0" fontId="2" fillId="10" borderId="6" xfId="3" applyFont="1" applyFill="1" applyBorder="1" applyProtection="1"/>
    <xf numFmtId="43" fontId="3" fillId="10" borderId="6" xfId="3" applyNumberFormat="1" applyFont="1" applyFill="1" applyBorder="1" applyProtection="1"/>
    <xf numFmtId="3" fontId="2" fillId="0" borderId="6" xfId="0" applyNumberFormat="1" applyFont="1" applyBorder="1" applyAlignment="1" applyProtection="1">
      <alignment horizontal="center"/>
    </xf>
    <xf numFmtId="0" fontId="10" fillId="0" borderId="11" xfId="0" applyFont="1" applyBorder="1" applyAlignment="1" applyProtection="1">
      <alignment vertical="center"/>
    </xf>
    <xf numFmtId="0" fontId="14" fillId="0" borderId="14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164" fontId="9" fillId="0" borderId="0" xfId="2" applyFont="1" applyBorder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6" fillId="0" borderId="12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vertical="center"/>
    </xf>
    <xf numFmtId="164" fontId="2" fillId="0" borderId="12" xfId="2" applyFont="1" applyBorder="1" applyAlignment="1" applyProtection="1">
      <alignment vertical="center"/>
    </xf>
    <xf numFmtId="0" fontId="2" fillId="0" borderId="12" xfId="1" applyNumberFormat="1" applyFont="1" applyBorder="1" applyAlignment="1" applyProtection="1">
      <alignment vertical="center"/>
    </xf>
    <xf numFmtId="3" fontId="2" fillId="0" borderId="6" xfId="0" applyNumberFormat="1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11" borderId="6" xfId="0" applyFont="1" applyFill="1" applyBorder="1" applyAlignment="1" applyProtection="1">
      <alignment horizontal="left"/>
      <protection locked="0"/>
    </xf>
    <xf numFmtId="166" fontId="0" fillId="11" borderId="2" xfId="0" applyNumberFormat="1" applyFill="1" applyBorder="1" applyProtection="1"/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left" vertical="center" shrinkToFit="1"/>
    </xf>
    <xf numFmtId="4" fontId="3" fillId="3" borderId="4" xfId="0" applyNumberFormat="1" applyFont="1" applyFill="1" applyBorder="1" applyAlignment="1" applyProtection="1">
      <alignment horizontal="right" vertical="center"/>
    </xf>
    <xf numFmtId="0" fontId="3" fillId="3" borderId="4" xfId="0" applyFont="1" applyFill="1" applyBorder="1" applyAlignment="1" applyProtection="1">
      <alignment horizontal="center" vertical="center"/>
    </xf>
    <xf numFmtId="4" fontId="3" fillId="3" borderId="4" xfId="0" applyNumberFormat="1" applyFont="1" applyFill="1" applyBorder="1" applyAlignment="1" applyProtection="1">
      <alignment horizontal="center" vertical="center"/>
    </xf>
    <xf numFmtId="0" fontId="0" fillId="7" borderId="6" xfId="0" applyFill="1" applyBorder="1" applyAlignment="1" applyProtection="1">
      <alignment wrapText="1" shrinkToFit="1"/>
    </xf>
    <xf numFmtId="0" fontId="2" fillId="11" borderId="6" xfId="0" applyFont="1" applyFill="1" applyBorder="1" applyAlignment="1" applyProtection="1">
      <alignment horizontal="left"/>
    </xf>
    <xf numFmtId="0" fontId="14" fillId="7" borderId="14" xfId="0" applyFont="1" applyFill="1" applyBorder="1" applyAlignment="1" applyProtection="1">
      <alignment vertical="center"/>
    </xf>
    <xf numFmtId="0" fontId="14" fillId="7" borderId="0" xfId="0" applyFont="1" applyFill="1" applyBorder="1" applyAlignment="1" applyProtection="1">
      <alignment horizontal="left" vertical="center" wrapText="1"/>
    </xf>
    <xf numFmtId="0" fontId="13" fillId="7" borderId="0" xfId="0" applyFont="1" applyFill="1" applyBorder="1" applyAlignment="1" applyProtection="1">
      <alignment horizontal="left" vertical="center" wrapText="1"/>
    </xf>
    <xf numFmtId="0" fontId="0" fillId="0" borderId="0" xfId="0" applyProtection="1"/>
    <xf numFmtId="0" fontId="0" fillId="0" borderId="0" xfId="0" applyFont="1" applyFill="1" applyBorder="1" applyAlignment="1" applyProtection="1">
      <alignment horizontal="left" shrinkToFit="1"/>
      <protection locked="0"/>
    </xf>
    <xf numFmtId="0" fontId="2" fillId="0" borderId="0" xfId="0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11" borderId="6" xfId="0" applyFont="1" applyFill="1" applyBorder="1" applyProtection="1">
      <protection locked="0"/>
    </xf>
    <xf numFmtId="0" fontId="8" fillId="0" borderId="0" xfId="0" applyFont="1" applyFill="1" applyBorder="1" applyAlignment="1" applyProtection="1">
      <alignment horizontal="left" shrinkToFit="1"/>
      <protection locked="0"/>
    </xf>
    <xf numFmtId="165" fontId="2" fillId="0" borderId="0" xfId="2" applyNumberFormat="1" applyFont="1" applyFill="1" applyBorder="1" applyProtection="1"/>
    <xf numFmtId="3" fontId="2" fillId="0" borderId="2" xfId="0" applyNumberFormat="1" applyFont="1" applyBorder="1" applyAlignment="1" applyProtection="1">
      <alignment horizontal="center"/>
    </xf>
    <xf numFmtId="0" fontId="3" fillId="3" borderId="4" xfId="0" applyFont="1" applyFill="1" applyBorder="1" applyAlignment="1" applyProtection="1">
      <alignment vertical="center" shrinkToFit="1"/>
    </xf>
    <xf numFmtId="0" fontId="3" fillId="3" borderId="2" xfId="0" applyFont="1" applyFill="1" applyBorder="1" applyAlignment="1" applyProtection="1">
      <alignment vertical="center" shrinkToFit="1"/>
    </xf>
    <xf numFmtId="0" fontId="2" fillId="11" borderId="6" xfId="0" applyFont="1" applyFill="1" applyBorder="1" applyAlignment="1" applyProtection="1">
      <alignment horizontal="center" vertical="top" wrapText="1"/>
    </xf>
    <xf numFmtId="0" fontId="2" fillId="0" borderId="0" xfId="3" applyFont="1" applyAlignment="1" applyProtection="1">
      <alignment horizontal="left" shrinkToFit="1"/>
    </xf>
    <xf numFmtId="0" fontId="2" fillId="0" borderId="0" xfId="3" applyFont="1" applyAlignment="1" applyProtection="1">
      <alignment horizontal="center"/>
    </xf>
    <xf numFmtId="0" fontId="1" fillId="0" borderId="0" xfId="3" applyProtection="1"/>
    <xf numFmtId="0" fontId="0" fillId="4" borderId="0" xfId="0" applyFill="1" applyAlignment="1" applyProtection="1">
      <alignment vertical="center"/>
    </xf>
    <xf numFmtId="0" fontId="2" fillId="11" borderId="6" xfId="3" applyFont="1" applyFill="1" applyBorder="1" applyAlignment="1" applyProtection="1">
      <alignment horizontal="left" vertical="center"/>
    </xf>
    <xf numFmtId="0" fontId="2" fillId="11" borderId="6" xfId="3" applyFont="1" applyFill="1" applyBorder="1" applyAlignment="1" applyProtection="1">
      <alignment horizontal="left" vertical="center" wrapText="1"/>
    </xf>
    <xf numFmtId="0" fontId="2" fillId="11" borderId="6" xfId="3" applyFont="1" applyFill="1" applyBorder="1" applyAlignment="1" applyProtection="1">
      <alignment vertical="center"/>
    </xf>
    <xf numFmtId="167" fontId="2" fillId="11" borderId="6" xfId="5" applyNumberFormat="1" applyFont="1" applyFill="1" applyBorder="1" applyAlignment="1" applyProtection="1">
      <alignment vertical="center"/>
    </xf>
    <xf numFmtId="3" fontId="2" fillId="11" borderId="6" xfId="3" applyNumberFormat="1" applyFont="1" applyFill="1" applyBorder="1" applyAlignment="1" applyProtection="1">
      <alignment horizontal="center" vertical="center" wrapText="1"/>
    </xf>
    <xf numFmtId="0" fontId="2" fillId="11" borderId="6" xfId="3" applyNumberFormat="1" applyFont="1" applyFill="1" applyBorder="1" applyAlignment="1" applyProtection="1">
      <alignment vertical="center"/>
    </xf>
    <xf numFmtId="167" fontId="2" fillId="11" borderId="6" xfId="0" applyNumberFormat="1" applyFont="1" applyFill="1" applyBorder="1" applyProtection="1">
      <protection locked="0"/>
    </xf>
    <xf numFmtId="166" fontId="2" fillId="11" borderId="2" xfId="0" applyNumberFormat="1" applyFont="1" applyFill="1" applyBorder="1" applyProtection="1"/>
    <xf numFmtId="0" fontId="7" fillId="0" borderId="6" xfId="0" applyFont="1" applyFill="1" applyBorder="1" applyAlignment="1" applyProtection="1">
      <alignment horizontal="left" vertical="top" shrinkToFit="1"/>
    </xf>
    <xf numFmtId="164" fontId="3" fillId="3" borderId="5" xfId="2" applyFont="1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164" fontId="3" fillId="3" borderId="4" xfId="2" applyFont="1" applyFill="1" applyBorder="1" applyAlignment="1" applyProtection="1">
      <alignment horizontal="center" vertical="center" wrapText="1"/>
    </xf>
    <xf numFmtId="0" fontId="3" fillId="3" borderId="4" xfId="1" applyNumberFormat="1" applyFont="1" applyFill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justify"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horizontal="left" vertical="center" wrapText="1"/>
    </xf>
    <xf numFmtId="0" fontId="9" fillId="0" borderId="9" xfId="0" applyFont="1" applyBorder="1" applyAlignment="1" applyProtection="1">
      <alignment horizontal="left" vertical="center" wrapText="1"/>
    </xf>
    <xf numFmtId="0" fontId="9" fillId="0" borderId="9" xfId="0" applyFont="1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0" fillId="0" borderId="17" xfId="0" applyBorder="1" applyAlignment="1" applyProtection="1">
      <alignment vertical="center"/>
    </xf>
    <xf numFmtId="0" fontId="3" fillId="3" borderId="4" xfId="0" applyFont="1" applyFill="1" applyBorder="1" applyAlignment="1" applyProtection="1">
      <alignment horizontal="center" vertical="center" shrinkToFit="1"/>
    </xf>
    <xf numFmtId="0" fontId="0" fillId="0" borderId="2" xfId="0" applyBorder="1" applyAlignment="1" applyProtection="1">
      <alignment horizontal="center" vertical="center" shrinkToFit="1"/>
    </xf>
    <xf numFmtId="4" fontId="3" fillId="3" borderId="4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2" fillId="12" borderId="6" xfId="0" applyFont="1" applyFill="1" applyBorder="1" applyAlignment="1" applyProtection="1">
      <protection locked="0"/>
    </xf>
    <xf numFmtId="0" fontId="0" fillId="12" borderId="6" xfId="0" applyFill="1" applyBorder="1" applyAlignment="1" applyProtection="1">
      <protection locked="0"/>
    </xf>
    <xf numFmtId="0" fontId="11" fillId="3" borderId="3" xfId="3" applyFont="1" applyFill="1" applyBorder="1" applyAlignment="1" applyProtection="1">
      <alignment horizontal="center" vertical="center" wrapText="1"/>
    </xf>
    <xf numFmtId="0" fontId="11" fillId="3" borderId="8" xfId="3" applyFont="1" applyFill="1" applyBorder="1" applyAlignment="1" applyProtection="1">
      <alignment horizontal="center" vertical="center" wrapText="1"/>
    </xf>
    <xf numFmtId="0" fontId="11" fillId="3" borderId="4" xfId="3" applyFont="1" applyFill="1" applyBorder="1" applyAlignment="1" applyProtection="1">
      <alignment horizontal="center" vertical="center" wrapText="1"/>
    </xf>
    <xf numFmtId="164" fontId="11" fillId="3" borderId="4" xfId="4" applyFont="1" applyFill="1" applyBorder="1" applyAlignment="1" applyProtection="1">
      <alignment horizontal="center" vertical="center" wrapText="1"/>
    </xf>
    <xf numFmtId="164" fontId="11" fillId="3" borderId="2" xfId="4" applyFont="1" applyFill="1" applyBorder="1" applyAlignment="1" applyProtection="1">
      <alignment horizontal="center" vertical="center" wrapText="1"/>
    </xf>
    <xf numFmtId="0" fontId="11" fillId="3" borderId="4" xfId="5" applyNumberFormat="1" applyFont="1" applyFill="1" applyBorder="1" applyAlignment="1" applyProtection="1">
      <alignment horizontal="center" vertical="center" wrapText="1"/>
    </xf>
    <xf numFmtId="0" fontId="11" fillId="3" borderId="2" xfId="5" applyNumberFormat="1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/>
    <xf numFmtId="0" fontId="9" fillId="0" borderId="15" xfId="0" applyFont="1" applyBorder="1" applyAlignment="1" applyProtection="1"/>
    <xf numFmtId="0" fontId="9" fillId="0" borderId="16" xfId="0" applyFont="1" applyBorder="1" applyAlignment="1" applyProtection="1">
      <alignment horizontal="left" wrapText="1" readingOrder="1"/>
    </xf>
    <xf numFmtId="0" fontId="9" fillId="0" borderId="9" xfId="0" applyFont="1" applyBorder="1" applyAlignment="1" applyProtection="1">
      <alignment horizontal="left" wrapText="1" readingOrder="1"/>
    </xf>
    <xf numFmtId="0" fontId="9" fillId="0" borderId="9" xfId="0" applyFont="1" applyBorder="1" applyAlignment="1" applyProtection="1"/>
    <xf numFmtId="0" fontId="0" fillId="0" borderId="9" xfId="0" applyBorder="1" applyAlignment="1" applyProtection="1"/>
    <xf numFmtId="0" fontId="0" fillId="0" borderId="17" xfId="0" applyBorder="1" applyAlignment="1" applyProtection="1"/>
    <xf numFmtId="0" fontId="2" fillId="0" borderId="0" xfId="0" applyFont="1" applyAlignment="1" applyProtection="1">
      <alignment horizontal="left" wrapText="1" readingOrder="1"/>
    </xf>
    <xf numFmtId="0" fontId="0" fillId="0" borderId="0" xfId="0" applyProtection="1"/>
  </cellXfs>
  <cellStyles count="6">
    <cellStyle name="Navadno" xfId="0" builtinId="0"/>
    <cellStyle name="Navadno 2" xfId="3"/>
    <cellStyle name="Odstotek" xfId="1" builtinId="5"/>
    <cellStyle name="Odstotek 2" xfId="5"/>
    <cellStyle name="Valuta" xfId="2" builtinId="4"/>
    <cellStyle name="Valuta 2" xfId="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opLeftCell="A7" workbookViewId="0">
      <selection activeCell="B39" sqref="B39"/>
    </sheetView>
  </sheetViews>
  <sheetFormatPr defaultColWidth="9.140625" defaultRowHeight="12.75" x14ac:dyDescent="0.2"/>
  <cols>
    <col min="1" max="1" width="4.85546875" style="27" customWidth="1"/>
    <col min="2" max="2" width="34.85546875" style="112" customWidth="1"/>
    <col min="3" max="3" width="10.42578125" style="112" customWidth="1"/>
    <col min="4" max="4" width="5" style="112" customWidth="1"/>
    <col min="5" max="5" width="16.7109375" style="112" customWidth="1"/>
    <col min="6" max="6" width="13.28515625" style="27" customWidth="1"/>
    <col min="7" max="7" width="19.5703125" style="27" customWidth="1"/>
    <col min="8" max="8" width="20" style="29" customWidth="1"/>
    <col min="9" max="9" width="20.7109375" style="32" customWidth="1"/>
    <col min="10" max="10" width="9.140625" style="19" customWidth="1"/>
    <col min="11" max="11" width="10.85546875" style="19" customWidth="1"/>
    <col min="12" max="12" width="12.85546875" style="19" customWidth="1"/>
    <col min="13" max="13" width="13.28515625" style="32" customWidth="1"/>
    <col min="14" max="14" width="8.7109375" style="33" customWidth="1"/>
    <col min="15" max="15" width="15" style="33" customWidth="1"/>
    <col min="16" max="16384" width="9.140625" style="33"/>
  </cols>
  <sheetData>
    <row r="1" spans="1:13" ht="12.75" customHeight="1" thickBot="1" x14ac:dyDescent="0.25">
      <c r="B1" s="27"/>
      <c r="C1" s="28" t="s">
        <v>0</v>
      </c>
      <c r="D1" s="28"/>
      <c r="E1" s="27"/>
      <c r="G1" s="30"/>
      <c r="I1" s="31" t="s">
        <v>1</v>
      </c>
      <c r="J1" s="32"/>
      <c r="K1" s="29"/>
      <c r="L1" s="33"/>
      <c r="M1" s="33"/>
    </row>
    <row r="2" spans="1:13" ht="12.75" customHeight="1" thickBot="1" x14ac:dyDescent="0.25">
      <c r="B2" s="165" t="s">
        <v>193</v>
      </c>
      <c r="C2" s="215"/>
      <c r="D2" s="216"/>
      <c r="E2" s="27"/>
      <c r="G2" s="30"/>
      <c r="I2" s="31" t="s">
        <v>150</v>
      </c>
      <c r="J2" s="32"/>
      <c r="K2" s="29"/>
      <c r="L2" s="33"/>
      <c r="M2" s="124" t="s">
        <v>197</v>
      </c>
    </row>
    <row r="3" spans="1:13" ht="12.75" customHeight="1" x14ac:dyDescent="0.2">
      <c r="B3" s="165" t="s">
        <v>194</v>
      </c>
      <c r="C3" s="215"/>
      <c r="D3" s="216"/>
      <c r="E3" s="27"/>
      <c r="G3" s="30"/>
      <c r="I3" s="32" t="s">
        <v>151</v>
      </c>
      <c r="J3" s="32"/>
      <c r="K3" s="29"/>
      <c r="L3" s="33"/>
      <c r="M3" s="33"/>
    </row>
    <row r="4" spans="1:13" ht="12.75" customHeight="1" x14ac:dyDescent="0.2">
      <c r="B4" s="165" t="s">
        <v>195</v>
      </c>
      <c r="C4" s="215"/>
      <c r="D4" s="216"/>
      <c r="E4" s="27"/>
      <c r="G4" s="30"/>
      <c r="I4" s="34" t="s">
        <v>2</v>
      </c>
      <c r="J4" s="32"/>
      <c r="K4" s="29"/>
      <c r="L4" s="33"/>
      <c r="M4" s="33"/>
    </row>
    <row r="5" spans="1:13" ht="12.75" customHeight="1" x14ac:dyDescent="0.2">
      <c r="B5" s="165" t="s">
        <v>196</v>
      </c>
      <c r="C5" s="215"/>
      <c r="D5" s="216"/>
      <c r="E5" s="27"/>
      <c r="G5" s="30"/>
      <c r="I5" s="34" t="s">
        <v>3</v>
      </c>
      <c r="J5" s="32"/>
      <c r="K5" s="29"/>
      <c r="L5" s="33"/>
      <c r="M5" s="33"/>
    </row>
    <row r="6" spans="1:13" ht="12.75" customHeight="1" x14ac:dyDescent="0.2">
      <c r="E6" s="27"/>
      <c r="G6" s="30"/>
      <c r="I6" s="34" t="s">
        <v>87</v>
      </c>
      <c r="J6" s="32"/>
      <c r="L6" s="33"/>
      <c r="M6" s="33"/>
    </row>
    <row r="7" spans="1:13" ht="12.75" customHeight="1" x14ac:dyDescent="0.2">
      <c r="G7" s="33"/>
      <c r="H7" s="33"/>
      <c r="I7" s="34"/>
      <c r="J7" s="29"/>
      <c r="K7" s="32"/>
    </row>
    <row r="8" spans="1:13" ht="12.75" customHeight="1" x14ac:dyDescent="0.2">
      <c r="B8" s="35" t="s">
        <v>121</v>
      </c>
      <c r="C8" s="35"/>
      <c r="D8" s="35"/>
      <c r="E8" s="35"/>
      <c r="F8" s="36"/>
      <c r="G8" s="36"/>
      <c r="H8" s="37"/>
      <c r="I8" s="34"/>
      <c r="J8" s="38"/>
      <c r="K8" s="38"/>
      <c r="L8" s="38"/>
      <c r="M8" s="39"/>
    </row>
    <row r="9" spans="1:13" ht="12.75" customHeight="1" x14ac:dyDescent="0.2">
      <c r="B9" s="35" t="s">
        <v>148</v>
      </c>
      <c r="C9" s="35"/>
      <c r="D9" s="35"/>
      <c r="E9" s="35"/>
      <c r="H9" s="40"/>
      <c r="M9" s="41"/>
    </row>
    <row r="10" spans="1:13" ht="12.75" customHeight="1" x14ac:dyDescent="0.2">
      <c r="B10" s="21" t="s">
        <v>198</v>
      </c>
      <c r="C10" s="21"/>
      <c r="D10" s="21"/>
      <c r="E10" s="21"/>
      <c r="H10" s="40"/>
      <c r="M10" s="41"/>
    </row>
    <row r="11" spans="1:13" ht="12.75" customHeight="1" thickBot="1" x14ac:dyDescent="0.25">
      <c r="B11" s="28"/>
      <c r="C11" s="28"/>
      <c r="D11" s="28"/>
      <c r="E11" s="28"/>
      <c r="H11" s="40"/>
      <c r="M11" s="41"/>
    </row>
    <row r="12" spans="1:13" ht="12.75" customHeight="1" x14ac:dyDescent="0.2">
      <c r="A12" s="196" t="s">
        <v>4</v>
      </c>
      <c r="B12" s="210" t="s">
        <v>142</v>
      </c>
      <c r="C12" s="212" t="s">
        <v>6</v>
      </c>
      <c r="D12" s="214" t="s">
        <v>5</v>
      </c>
      <c r="E12" s="214" t="s">
        <v>141</v>
      </c>
      <c r="F12" s="214" t="s">
        <v>143</v>
      </c>
      <c r="G12" s="198" t="s">
        <v>147</v>
      </c>
      <c r="H12" s="164" t="s">
        <v>7</v>
      </c>
      <c r="I12" s="200" t="s">
        <v>8</v>
      </c>
      <c r="J12" s="201" t="s">
        <v>9</v>
      </c>
      <c r="K12" s="200" t="s">
        <v>146</v>
      </c>
      <c r="L12" s="201" t="s">
        <v>145</v>
      </c>
      <c r="M12" s="194" t="s">
        <v>144</v>
      </c>
    </row>
    <row r="13" spans="1:13" ht="16.5" customHeight="1" x14ac:dyDescent="0.2">
      <c r="A13" s="197"/>
      <c r="B13" s="211"/>
      <c r="C13" s="213"/>
      <c r="D13" s="213"/>
      <c r="E13" s="213"/>
      <c r="F13" s="213"/>
      <c r="G13" s="199"/>
      <c r="H13" s="111" t="s">
        <v>10</v>
      </c>
      <c r="I13" s="199"/>
      <c r="J13" s="199"/>
      <c r="K13" s="199"/>
      <c r="L13" s="199"/>
      <c r="M13" s="195"/>
    </row>
    <row r="14" spans="1:13" ht="12.75" customHeight="1" x14ac:dyDescent="0.2">
      <c r="A14" s="42" t="s">
        <v>152</v>
      </c>
      <c r="B14" s="43" t="s">
        <v>32</v>
      </c>
      <c r="C14" s="177">
        <v>150</v>
      </c>
      <c r="D14" s="47" t="s">
        <v>11</v>
      </c>
      <c r="E14" s="79"/>
      <c r="F14" s="79"/>
      <c r="G14" s="80"/>
      <c r="H14" s="48"/>
      <c r="I14" s="77"/>
      <c r="J14" s="78"/>
      <c r="K14" s="53">
        <f>I14+(I14*J14/100)</f>
        <v>0</v>
      </c>
      <c r="L14" s="53">
        <f>C14*I14</f>
        <v>0</v>
      </c>
      <c r="M14" s="61">
        <f>C14*K14</f>
        <v>0</v>
      </c>
    </row>
    <row r="15" spans="1:13" ht="12.75" customHeight="1" x14ac:dyDescent="0.2">
      <c r="A15" s="42" t="s">
        <v>153</v>
      </c>
      <c r="B15" s="43" t="s">
        <v>88</v>
      </c>
      <c r="C15" s="177">
        <v>350</v>
      </c>
      <c r="D15" s="47" t="s">
        <v>11</v>
      </c>
      <c r="E15" s="79"/>
      <c r="F15" s="79"/>
      <c r="G15" s="80"/>
      <c r="H15" s="48"/>
      <c r="I15" s="77"/>
      <c r="J15" s="78"/>
      <c r="K15" s="53">
        <f t="shared" ref="K15:K45" si="0">I15+(I15*J15/100)</f>
        <v>0</v>
      </c>
      <c r="L15" s="53">
        <f t="shared" ref="L15:L45" si="1">C15*I15</f>
        <v>0</v>
      </c>
      <c r="M15" s="61">
        <f t="shared" ref="M15:M45" si="2">C15*K15</f>
        <v>0</v>
      </c>
    </row>
    <row r="16" spans="1:13" ht="12.75" customHeight="1" x14ac:dyDescent="0.2">
      <c r="A16" s="42" t="s">
        <v>139</v>
      </c>
      <c r="B16" s="44" t="s">
        <v>97</v>
      </c>
      <c r="C16" s="144">
        <v>250</v>
      </c>
      <c r="D16" s="47" t="s">
        <v>11</v>
      </c>
      <c r="E16" s="79"/>
      <c r="F16" s="79"/>
      <c r="G16" s="80"/>
      <c r="H16" s="2"/>
      <c r="I16" s="77"/>
      <c r="J16" s="78"/>
      <c r="K16" s="53">
        <f t="shared" si="0"/>
        <v>0</v>
      </c>
      <c r="L16" s="53">
        <f t="shared" si="1"/>
        <v>0</v>
      </c>
      <c r="M16" s="61">
        <f t="shared" si="2"/>
        <v>0</v>
      </c>
    </row>
    <row r="17" spans="1:13" ht="12.75" customHeight="1" x14ac:dyDescent="0.2">
      <c r="A17" s="18" t="s">
        <v>17</v>
      </c>
      <c r="B17" s="44" t="s">
        <v>96</v>
      </c>
      <c r="C17" s="144">
        <v>250</v>
      </c>
      <c r="D17" s="47" t="s">
        <v>11</v>
      </c>
      <c r="E17" s="79"/>
      <c r="F17" s="79"/>
      <c r="G17" s="80"/>
      <c r="H17" s="2"/>
      <c r="I17" s="77"/>
      <c r="J17" s="78"/>
      <c r="K17" s="53">
        <f t="shared" si="0"/>
        <v>0</v>
      </c>
      <c r="L17" s="53">
        <f t="shared" si="1"/>
        <v>0</v>
      </c>
      <c r="M17" s="61">
        <f t="shared" si="2"/>
        <v>0</v>
      </c>
    </row>
    <row r="18" spans="1:13" ht="12.75" customHeight="1" x14ac:dyDescent="0.2">
      <c r="A18" s="42" t="s">
        <v>154</v>
      </c>
      <c r="B18" s="17" t="s">
        <v>131</v>
      </c>
      <c r="C18" s="144">
        <v>100</v>
      </c>
      <c r="D18" s="47" t="s">
        <v>11</v>
      </c>
      <c r="E18" s="79"/>
      <c r="F18" s="79"/>
      <c r="G18" s="80"/>
      <c r="H18" s="2"/>
      <c r="I18" s="77"/>
      <c r="J18" s="78"/>
      <c r="K18" s="53">
        <f t="shared" si="0"/>
        <v>0</v>
      </c>
      <c r="L18" s="53">
        <f t="shared" si="1"/>
        <v>0</v>
      </c>
      <c r="M18" s="61">
        <f t="shared" si="2"/>
        <v>0</v>
      </c>
    </row>
    <row r="19" spans="1:13" ht="12.75" customHeight="1" x14ac:dyDescent="0.2">
      <c r="A19" s="18" t="s">
        <v>18</v>
      </c>
      <c r="B19" s="44" t="s">
        <v>115</v>
      </c>
      <c r="C19" s="144">
        <v>1500</v>
      </c>
      <c r="D19" s="47" t="s">
        <v>11</v>
      </c>
      <c r="E19" s="79"/>
      <c r="F19" s="79"/>
      <c r="G19" s="80"/>
      <c r="H19" s="2"/>
      <c r="I19" s="77"/>
      <c r="J19" s="78"/>
      <c r="K19" s="53">
        <f t="shared" si="0"/>
        <v>0</v>
      </c>
      <c r="L19" s="53">
        <f t="shared" si="1"/>
        <v>0</v>
      </c>
      <c r="M19" s="61">
        <f t="shared" si="2"/>
        <v>0</v>
      </c>
    </row>
    <row r="20" spans="1:13" ht="12.75" customHeight="1" x14ac:dyDescent="0.2">
      <c r="A20" s="42" t="s">
        <v>137</v>
      </c>
      <c r="B20" s="44" t="s">
        <v>33</v>
      </c>
      <c r="C20" s="144">
        <v>200</v>
      </c>
      <c r="D20" s="47" t="s">
        <v>11</v>
      </c>
      <c r="E20" s="79"/>
      <c r="F20" s="79"/>
      <c r="G20" s="80"/>
      <c r="H20" s="2"/>
      <c r="I20" s="77"/>
      <c r="J20" s="78"/>
      <c r="K20" s="53">
        <f t="shared" si="0"/>
        <v>0</v>
      </c>
      <c r="L20" s="53">
        <f t="shared" si="1"/>
        <v>0</v>
      </c>
      <c r="M20" s="61">
        <f t="shared" si="2"/>
        <v>0</v>
      </c>
    </row>
    <row r="21" spans="1:13" ht="12.75" customHeight="1" x14ac:dyDescent="0.2">
      <c r="A21" s="42" t="s">
        <v>138</v>
      </c>
      <c r="B21" s="44" t="s">
        <v>34</v>
      </c>
      <c r="C21" s="144">
        <v>300</v>
      </c>
      <c r="D21" s="47" t="s">
        <v>11</v>
      </c>
      <c r="E21" s="79"/>
      <c r="F21" s="79"/>
      <c r="G21" s="80"/>
      <c r="H21" s="2"/>
      <c r="I21" s="77"/>
      <c r="J21" s="78"/>
      <c r="K21" s="53">
        <f t="shared" si="0"/>
        <v>0</v>
      </c>
      <c r="L21" s="53">
        <f t="shared" si="1"/>
        <v>0</v>
      </c>
      <c r="M21" s="61">
        <f t="shared" si="2"/>
        <v>0</v>
      </c>
    </row>
    <row r="22" spans="1:13" ht="26.25" customHeight="1" x14ac:dyDescent="0.2">
      <c r="A22" s="18" t="s">
        <v>42</v>
      </c>
      <c r="B22" s="4" t="s">
        <v>120</v>
      </c>
      <c r="C22" s="144">
        <v>250</v>
      </c>
      <c r="D22" s="47" t="s">
        <v>11</v>
      </c>
      <c r="E22" s="79"/>
      <c r="F22" s="79"/>
      <c r="G22" s="80"/>
      <c r="H22" s="2"/>
      <c r="I22" s="77"/>
      <c r="J22" s="78"/>
      <c r="K22" s="53">
        <f t="shared" si="0"/>
        <v>0</v>
      </c>
      <c r="L22" s="53">
        <f t="shared" si="1"/>
        <v>0</v>
      </c>
      <c r="M22" s="61">
        <f t="shared" si="2"/>
        <v>0</v>
      </c>
    </row>
    <row r="23" spans="1:13" ht="12.75" customHeight="1" x14ac:dyDescent="0.2">
      <c r="A23" s="42" t="s">
        <v>136</v>
      </c>
      <c r="B23" s="44" t="s">
        <v>35</v>
      </c>
      <c r="C23" s="144">
        <v>350</v>
      </c>
      <c r="D23" s="47" t="s">
        <v>11</v>
      </c>
      <c r="E23" s="79"/>
      <c r="F23" s="79"/>
      <c r="G23" s="80"/>
      <c r="H23" s="2"/>
      <c r="I23" s="77"/>
      <c r="J23" s="78"/>
      <c r="K23" s="53">
        <f t="shared" si="0"/>
        <v>0</v>
      </c>
      <c r="L23" s="53">
        <f t="shared" si="1"/>
        <v>0</v>
      </c>
      <c r="M23" s="61">
        <f t="shared" si="2"/>
        <v>0</v>
      </c>
    </row>
    <row r="24" spans="1:13" ht="12.75" customHeight="1" x14ac:dyDescent="0.2">
      <c r="A24" s="18" t="s">
        <v>13</v>
      </c>
      <c r="B24" s="44" t="s">
        <v>95</v>
      </c>
      <c r="C24" s="144">
        <v>20</v>
      </c>
      <c r="D24" s="47" t="s">
        <v>11</v>
      </c>
      <c r="E24" s="79"/>
      <c r="F24" s="79"/>
      <c r="G24" s="80"/>
      <c r="H24" s="2"/>
      <c r="I24" s="77"/>
      <c r="J24" s="78"/>
      <c r="K24" s="53">
        <f t="shared" si="0"/>
        <v>0</v>
      </c>
      <c r="L24" s="53">
        <f t="shared" si="1"/>
        <v>0</v>
      </c>
      <c r="M24" s="61">
        <f t="shared" si="2"/>
        <v>0</v>
      </c>
    </row>
    <row r="25" spans="1:13" ht="12.75" customHeight="1" x14ac:dyDescent="0.2">
      <c r="A25" s="18" t="s">
        <v>212</v>
      </c>
      <c r="B25" s="44" t="s">
        <v>169</v>
      </c>
      <c r="C25" s="144">
        <v>20</v>
      </c>
      <c r="D25" s="47" t="s">
        <v>11</v>
      </c>
      <c r="E25" s="79"/>
      <c r="F25" s="79"/>
      <c r="G25" s="80"/>
      <c r="H25" s="2"/>
      <c r="I25" s="77"/>
      <c r="J25" s="78"/>
      <c r="K25" s="53">
        <f t="shared" si="0"/>
        <v>0</v>
      </c>
      <c r="L25" s="53">
        <f t="shared" si="1"/>
        <v>0</v>
      </c>
      <c r="M25" s="61">
        <f t="shared" si="2"/>
        <v>0</v>
      </c>
    </row>
    <row r="26" spans="1:13" ht="24" customHeight="1" x14ac:dyDescent="0.2">
      <c r="A26" s="42" t="s">
        <v>140</v>
      </c>
      <c r="B26" s="4" t="s">
        <v>132</v>
      </c>
      <c r="C26" s="144">
        <v>500</v>
      </c>
      <c r="D26" s="47" t="s">
        <v>11</v>
      </c>
      <c r="E26" s="79"/>
      <c r="F26" s="79"/>
      <c r="G26" s="80"/>
      <c r="H26" s="2"/>
      <c r="I26" s="77"/>
      <c r="J26" s="78"/>
      <c r="K26" s="53">
        <f t="shared" si="0"/>
        <v>0</v>
      </c>
      <c r="L26" s="53">
        <f t="shared" si="1"/>
        <v>0</v>
      </c>
      <c r="M26" s="61">
        <f t="shared" si="2"/>
        <v>0</v>
      </c>
    </row>
    <row r="27" spans="1:13" ht="26.25" customHeight="1" x14ac:dyDescent="0.2">
      <c r="A27" s="18" t="s">
        <v>30</v>
      </c>
      <c r="B27" s="4" t="s">
        <v>127</v>
      </c>
      <c r="C27" s="144">
        <v>1500</v>
      </c>
      <c r="D27" s="47" t="s">
        <v>11</v>
      </c>
      <c r="E27" s="79"/>
      <c r="F27" s="79"/>
      <c r="G27" s="80"/>
      <c r="H27" s="24" t="s">
        <v>36</v>
      </c>
      <c r="I27" s="77"/>
      <c r="J27" s="78"/>
      <c r="K27" s="53">
        <f t="shared" si="0"/>
        <v>0</v>
      </c>
      <c r="L27" s="53">
        <f t="shared" si="1"/>
        <v>0</v>
      </c>
      <c r="M27" s="61">
        <f t="shared" si="2"/>
        <v>0</v>
      </c>
    </row>
    <row r="28" spans="1:13" ht="26.25" customHeight="1" x14ac:dyDescent="0.2">
      <c r="A28" s="18" t="s">
        <v>31</v>
      </c>
      <c r="B28" s="4" t="s">
        <v>122</v>
      </c>
      <c r="C28" s="144">
        <v>500</v>
      </c>
      <c r="D28" s="47" t="s">
        <v>11</v>
      </c>
      <c r="E28" s="79"/>
      <c r="F28" s="79"/>
      <c r="G28" s="80"/>
      <c r="H28" s="24" t="s">
        <v>114</v>
      </c>
      <c r="I28" s="77"/>
      <c r="J28" s="78"/>
      <c r="K28" s="53">
        <f t="shared" si="0"/>
        <v>0</v>
      </c>
      <c r="L28" s="53">
        <f t="shared" si="1"/>
        <v>0</v>
      </c>
      <c r="M28" s="61">
        <f t="shared" si="2"/>
        <v>0</v>
      </c>
    </row>
    <row r="29" spans="1:13" ht="26.25" customHeight="1" x14ac:dyDescent="0.2">
      <c r="A29" s="18" t="s">
        <v>39</v>
      </c>
      <c r="B29" s="4" t="s">
        <v>128</v>
      </c>
      <c r="C29" s="144">
        <v>200</v>
      </c>
      <c r="D29" s="47" t="s">
        <v>108</v>
      </c>
      <c r="E29" s="79"/>
      <c r="F29" s="79"/>
      <c r="G29" s="80"/>
      <c r="H29" s="24"/>
      <c r="I29" s="77"/>
      <c r="J29" s="78"/>
      <c r="K29" s="53">
        <f t="shared" si="0"/>
        <v>0</v>
      </c>
      <c r="L29" s="53">
        <f t="shared" si="1"/>
        <v>0</v>
      </c>
      <c r="M29" s="61">
        <f t="shared" si="2"/>
        <v>0</v>
      </c>
    </row>
    <row r="30" spans="1:13" ht="42" customHeight="1" x14ac:dyDescent="0.2">
      <c r="A30" s="18" t="s">
        <v>40</v>
      </c>
      <c r="B30" s="4" t="s">
        <v>133</v>
      </c>
      <c r="C30" s="144">
        <v>50</v>
      </c>
      <c r="D30" s="47" t="s">
        <v>108</v>
      </c>
      <c r="E30" s="79"/>
      <c r="F30" s="79"/>
      <c r="G30" s="80"/>
      <c r="H30" s="24"/>
      <c r="I30" s="77"/>
      <c r="J30" s="78"/>
      <c r="K30" s="53">
        <f t="shared" si="0"/>
        <v>0</v>
      </c>
      <c r="L30" s="53">
        <f t="shared" si="1"/>
        <v>0</v>
      </c>
      <c r="M30" s="61">
        <f t="shared" si="2"/>
        <v>0</v>
      </c>
    </row>
    <row r="31" spans="1:13" ht="12.75" customHeight="1" x14ac:dyDescent="0.2">
      <c r="A31" s="42" t="s">
        <v>155</v>
      </c>
      <c r="B31" s="44" t="s">
        <v>94</v>
      </c>
      <c r="C31" s="144">
        <v>100</v>
      </c>
      <c r="D31" s="47" t="s">
        <v>11</v>
      </c>
      <c r="E31" s="79"/>
      <c r="F31" s="79"/>
      <c r="G31" s="80"/>
      <c r="H31" s="24"/>
      <c r="I31" s="77"/>
      <c r="J31" s="78"/>
      <c r="K31" s="53">
        <f t="shared" si="0"/>
        <v>0</v>
      </c>
      <c r="L31" s="53">
        <f t="shared" si="1"/>
        <v>0</v>
      </c>
      <c r="M31" s="61">
        <f t="shared" si="2"/>
        <v>0</v>
      </c>
    </row>
    <row r="32" spans="1:13" ht="12.75" customHeight="1" x14ac:dyDescent="0.2">
      <c r="A32" s="42" t="s">
        <v>156</v>
      </c>
      <c r="B32" s="44" t="s">
        <v>37</v>
      </c>
      <c r="C32" s="144">
        <v>100</v>
      </c>
      <c r="D32" s="47" t="s">
        <v>11</v>
      </c>
      <c r="E32" s="79"/>
      <c r="F32" s="79"/>
      <c r="G32" s="80"/>
      <c r="H32" s="24"/>
      <c r="I32" s="77"/>
      <c r="J32" s="78"/>
      <c r="K32" s="53">
        <f t="shared" si="0"/>
        <v>0</v>
      </c>
      <c r="L32" s="53">
        <f t="shared" si="1"/>
        <v>0</v>
      </c>
      <c r="M32" s="61">
        <f t="shared" si="2"/>
        <v>0</v>
      </c>
    </row>
    <row r="33" spans="1:14" ht="12.75" customHeight="1" x14ac:dyDescent="0.2">
      <c r="A33" s="42" t="s">
        <v>157</v>
      </c>
      <c r="B33" s="44" t="s">
        <v>90</v>
      </c>
      <c r="C33" s="144">
        <v>60</v>
      </c>
      <c r="D33" s="47" t="s">
        <v>11</v>
      </c>
      <c r="E33" s="79"/>
      <c r="F33" s="79"/>
      <c r="G33" s="80"/>
      <c r="H33" s="24"/>
      <c r="I33" s="77"/>
      <c r="J33" s="78"/>
      <c r="K33" s="53">
        <f t="shared" si="0"/>
        <v>0</v>
      </c>
      <c r="L33" s="53">
        <f t="shared" si="1"/>
        <v>0</v>
      </c>
      <c r="M33" s="61">
        <f t="shared" si="2"/>
        <v>0</v>
      </c>
    </row>
    <row r="34" spans="1:14" ht="12.75" customHeight="1" x14ac:dyDescent="0.2">
      <c r="A34" s="42" t="s">
        <v>158</v>
      </c>
      <c r="B34" s="44" t="s">
        <v>89</v>
      </c>
      <c r="C34" s="144">
        <v>350</v>
      </c>
      <c r="D34" s="47" t="s">
        <v>11</v>
      </c>
      <c r="E34" s="79"/>
      <c r="F34" s="79"/>
      <c r="G34" s="80"/>
      <c r="H34" s="24"/>
      <c r="I34" s="77"/>
      <c r="J34" s="78"/>
      <c r="K34" s="53">
        <f t="shared" si="0"/>
        <v>0</v>
      </c>
      <c r="L34" s="53">
        <f t="shared" si="1"/>
        <v>0</v>
      </c>
      <c r="M34" s="61">
        <f t="shared" si="2"/>
        <v>0</v>
      </c>
    </row>
    <row r="35" spans="1:14" ht="12.75" customHeight="1" x14ac:dyDescent="0.2">
      <c r="A35" s="42" t="s">
        <v>159</v>
      </c>
      <c r="B35" s="44" t="s">
        <v>172</v>
      </c>
      <c r="C35" s="144">
        <v>30</v>
      </c>
      <c r="D35" s="47" t="s">
        <v>11</v>
      </c>
      <c r="E35" s="79"/>
      <c r="F35" s="79"/>
      <c r="G35" s="80"/>
      <c r="H35" s="24"/>
      <c r="I35" s="77"/>
      <c r="J35" s="78"/>
      <c r="K35" s="53">
        <f t="shared" si="0"/>
        <v>0</v>
      </c>
      <c r="L35" s="53">
        <f t="shared" si="1"/>
        <v>0</v>
      </c>
      <c r="M35" s="61">
        <f t="shared" si="2"/>
        <v>0</v>
      </c>
    </row>
    <row r="36" spans="1:14" ht="12.75" customHeight="1" x14ac:dyDescent="0.2">
      <c r="A36" s="42" t="s">
        <v>160</v>
      </c>
      <c r="B36" s="44" t="s">
        <v>92</v>
      </c>
      <c r="C36" s="144">
        <v>30</v>
      </c>
      <c r="D36" s="47" t="s">
        <v>11</v>
      </c>
      <c r="E36" s="79"/>
      <c r="F36" s="79"/>
      <c r="G36" s="80"/>
      <c r="H36" s="24"/>
      <c r="I36" s="77"/>
      <c r="J36" s="78"/>
      <c r="K36" s="53">
        <f t="shared" si="0"/>
        <v>0</v>
      </c>
      <c r="L36" s="53">
        <f t="shared" si="1"/>
        <v>0</v>
      </c>
      <c r="M36" s="61">
        <f t="shared" si="2"/>
        <v>0</v>
      </c>
    </row>
    <row r="37" spans="1:14" ht="12.75" customHeight="1" x14ac:dyDescent="0.2">
      <c r="A37" s="42" t="s">
        <v>161</v>
      </c>
      <c r="B37" s="44" t="s">
        <v>98</v>
      </c>
      <c r="C37" s="144">
        <v>100</v>
      </c>
      <c r="D37" s="47" t="s">
        <v>11</v>
      </c>
      <c r="E37" s="79"/>
      <c r="F37" s="79"/>
      <c r="G37" s="80"/>
      <c r="H37" s="24"/>
      <c r="I37" s="77"/>
      <c r="J37" s="78"/>
      <c r="K37" s="53">
        <f t="shared" si="0"/>
        <v>0</v>
      </c>
      <c r="L37" s="53">
        <f t="shared" si="1"/>
        <v>0</v>
      </c>
      <c r="M37" s="61">
        <f t="shared" si="2"/>
        <v>0</v>
      </c>
    </row>
    <row r="38" spans="1:14" ht="12.75" customHeight="1" x14ac:dyDescent="0.2">
      <c r="A38" s="18" t="s">
        <v>117</v>
      </c>
      <c r="B38" s="44" t="s">
        <v>99</v>
      </c>
      <c r="C38" s="144">
        <v>20</v>
      </c>
      <c r="D38" s="45" t="s">
        <v>11</v>
      </c>
      <c r="E38" s="79"/>
      <c r="F38" s="79"/>
      <c r="G38" s="79"/>
      <c r="H38" s="24"/>
      <c r="I38" s="77"/>
      <c r="J38" s="78"/>
      <c r="K38" s="53">
        <f t="shared" si="0"/>
        <v>0</v>
      </c>
      <c r="L38" s="53">
        <f t="shared" si="1"/>
        <v>0</v>
      </c>
      <c r="M38" s="61">
        <f t="shared" si="2"/>
        <v>0</v>
      </c>
    </row>
    <row r="39" spans="1:14" ht="12.75" customHeight="1" x14ac:dyDescent="0.2">
      <c r="A39" s="18" t="s">
        <v>118</v>
      </c>
      <c r="B39" s="44" t="s">
        <v>119</v>
      </c>
      <c r="C39" s="144">
        <v>100</v>
      </c>
      <c r="D39" s="45" t="s">
        <v>11</v>
      </c>
      <c r="E39" s="79"/>
      <c r="F39" s="79"/>
      <c r="G39" s="79"/>
      <c r="H39" s="24"/>
      <c r="I39" s="77"/>
      <c r="J39" s="78"/>
      <c r="K39" s="53">
        <f t="shared" si="0"/>
        <v>0</v>
      </c>
      <c r="L39" s="53">
        <f t="shared" si="1"/>
        <v>0</v>
      </c>
      <c r="M39" s="61">
        <f t="shared" si="2"/>
        <v>0</v>
      </c>
    </row>
    <row r="40" spans="1:14" ht="12.75" customHeight="1" x14ac:dyDescent="0.2">
      <c r="A40" s="54" t="s">
        <v>162</v>
      </c>
      <c r="B40" s="44" t="s">
        <v>101</v>
      </c>
      <c r="C40" s="144">
        <v>50</v>
      </c>
      <c r="D40" s="45" t="s">
        <v>11</v>
      </c>
      <c r="E40" s="79"/>
      <c r="F40" s="79"/>
      <c r="G40" s="79"/>
      <c r="H40" s="24"/>
      <c r="I40" s="77"/>
      <c r="J40" s="78"/>
      <c r="K40" s="53">
        <f t="shared" si="0"/>
        <v>0</v>
      </c>
      <c r="L40" s="53">
        <f t="shared" si="1"/>
        <v>0</v>
      </c>
      <c r="M40" s="61">
        <f t="shared" si="2"/>
        <v>0</v>
      </c>
    </row>
    <row r="41" spans="1:14" ht="12.75" customHeight="1" x14ac:dyDescent="0.2">
      <c r="A41" s="54" t="s">
        <v>163</v>
      </c>
      <c r="B41" s="44" t="s">
        <v>102</v>
      </c>
      <c r="C41" s="144">
        <v>100</v>
      </c>
      <c r="D41" s="45" t="s">
        <v>11</v>
      </c>
      <c r="E41" s="79"/>
      <c r="F41" s="79"/>
      <c r="G41" s="79"/>
      <c r="H41" s="24"/>
      <c r="I41" s="77"/>
      <c r="J41" s="78"/>
      <c r="K41" s="53">
        <f t="shared" si="0"/>
        <v>0</v>
      </c>
      <c r="L41" s="53">
        <f t="shared" si="1"/>
        <v>0</v>
      </c>
      <c r="M41" s="61">
        <f t="shared" si="2"/>
        <v>0</v>
      </c>
    </row>
    <row r="42" spans="1:14" ht="12.75" customHeight="1" x14ac:dyDescent="0.2">
      <c r="A42" s="54" t="s">
        <v>164</v>
      </c>
      <c r="B42" s="44" t="s">
        <v>134</v>
      </c>
      <c r="C42" s="144">
        <v>5</v>
      </c>
      <c r="D42" s="45" t="s">
        <v>11</v>
      </c>
      <c r="E42" s="79"/>
      <c r="F42" s="79"/>
      <c r="G42" s="79"/>
      <c r="H42" s="24"/>
      <c r="I42" s="77"/>
      <c r="J42" s="78"/>
      <c r="K42" s="53">
        <f t="shared" si="0"/>
        <v>0</v>
      </c>
      <c r="L42" s="53">
        <f t="shared" si="1"/>
        <v>0</v>
      </c>
      <c r="M42" s="61">
        <f t="shared" si="2"/>
        <v>0</v>
      </c>
    </row>
    <row r="43" spans="1:14" s="7" customFormat="1" ht="25.5" x14ac:dyDescent="0.2">
      <c r="A43" s="8" t="s">
        <v>165</v>
      </c>
      <c r="B43" s="5" t="s">
        <v>83</v>
      </c>
      <c r="C43" s="156">
        <v>800</v>
      </c>
      <c r="D43" s="157" t="s">
        <v>11</v>
      </c>
      <c r="E43" s="81"/>
      <c r="F43" s="81"/>
      <c r="G43" s="81"/>
      <c r="H43" s="24" t="s">
        <v>38</v>
      </c>
      <c r="I43" s="77"/>
      <c r="J43" s="78"/>
      <c r="K43" s="53">
        <f t="shared" si="0"/>
        <v>0</v>
      </c>
      <c r="L43" s="53">
        <f t="shared" si="1"/>
        <v>0</v>
      </c>
      <c r="M43" s="61">
        <f t="shared" si="2"/>
        <v>0</v>
      </c>
    </row>
    <row r="44" spans="1:14" s="7" customFormat="1" x14ac:dyDescent="0.2">
      <c r="A44" s="8" t="s">
        <v>166</v>
      </c>
      <c r="B44" s="5" t="s">
        <v>100</v>
      </c>
      <c r="C44" s="156">
        <v>100</v>
      </c>
      <c r="D44" s="157" t="s">
        <v>11</v>
      </c>
      <c r="E44" s="81"/>
      <c r="F44" s="81"/>
      <c r="G44" s="81"/>
      <c r="H44" s="6"/>
      <c r="I44" s="77"/>
      <c r="J44" s="78"/>
      <c r="K44" s="53">
        <f t="shared" si="0"/>
        <v>0</v>
      </c>
      <c r="L44" s="53">
        <f t="shared" si="1"/>
        <v>0</v>
      </c>
      <c r="M44" s="61">
        <f t="shared" si="2"/>
        <v>0</v>
      </c>
    </row>
    <row r="45" spans="1:14" s="7" customFormat="1" x14ac:dyDescent="0.2">
      <c r="A45" s="8" t="s">
        <v>167</v>
      </c>
      <c r="B45" s="5" t="s">
        <v>130</v>
      </c>
      <c r="C45" s="156">
        <v>300</v>
      </c>
      <c r="D45" s="157" t="s">
        <v>11</v>
      </c>
      <c r="E45" s="81"/>
      <c r="F45" s="81"/>
      <c r="G45" s="81"/>
      <c r="H45" s="6"/>
      <c r="I45" s="77"/>
      <c r="J45" s="78"/>
      <c r="K45" s="53">
        <f t="shared" si="0"/>
        <v>0</v>
      </c>
      <c r="L45" s="53">
        <f t="shared" si="1"/>
        <v>0</v>
      </c>
      <c r="M45" s="61">
        <f t="shared" si="2"/>
        <v>0</v>
      </c>
    </row>
    <row r="46" spans="1:14" ht="12.75" customHeight="1" x14ac:dyDescent="0.2">
      <c r="A46" s="55"/>
      <c r="B46" s="56" t="s">
        <v>14</v>
      </c>
      <c r="C46" s="57"/>
      <c r="D46" s="58"/>
      <c r="E46" s="55"/>
      <c r="F46" s="55"/>
      <c r="G46" s="55"/>
      <c r="H46" s="58"/>
      <c r="I46" s="59"/>
      <c r="J46" s="59"/>
      <c r="K46" s="59"/>
      <c r="L46" s="60">
        <f>SUM(L14:L45)</f>
        <v>0</v>
      </c>
      <c r="M46" s="60">
        <f>SUM(M14:M45)</f>
        <v>0</v>
      </c>
    </row>
    <row r="47" spans="1:14" ht="12.75" customHeight="1" x14ac:dyDescent="0.2">
      <c r="J47" s="38"/>
      <c r="K47" s="38"/>
      <c r="L47" s="74"/>
      <c r="M47" s="75"/>
    </row>
    <row r="48" spans="1:14" ht="12.75" customHeight="1" x14ac:dyDescent="0.2">
      <c r="B48" s="171" t="s">
        <v>178</v>
      </c>
      <c r="C48" s="71"/>
      <c r="D48" s="71"/>
      <c r="E48" s="72"/>
      <c r="F48" s="72"/>
      <c r="G48" s="172"/>
      <c r="H48" s="73"/>
      <c r="I48" s="69"/>
      <c r="J48" s="70"/>
      <c r="K48" s="70"/>
      <c r="L48" s="69" t="s">
        <v>15</v>
      </c>
      <c r="M48" s="73"/>
      <c r="N48" s="52"/>
    </row>
    <row r="49" spans="1:14" x14ac:dyDescent="0.2">
      <c r="A49" s="33"/>
      <c r="B49" s="71"/>
      <c r="C49" s="71"/>
      <c r="D49" s="175"/>
      <c r="E49" s="72"/>
      <c r="F49" s="67"/>
      <c r="G49" s="173"/>
      <c r="H49" s="73"/>
      <c r="I49" s="69"/>
      <c r="J49" s="70"/>
      <c r="K49" s="70"/>
      <c r="L49" s="72"/>
      <c r="M49" s="73"/>
      <c r="N49" s="52"/>
    </row>
    <row r="50" spans="1:14" x14ac:dyDescent="0.2">
      <c r="A50" s="33"/>
      <c r="B50" s="71"/>
      <c r="C50" s="71"/>
      <c r="D50" s="71"/>
      <c r="E50" s="72"/>
      <c r="F50" s="67"/>
      <c r="G50" s="173"/>
      <c r="H50" s="73"/>
      <c r="I50" s="69"/>
      <c r="J50" s="70"/>
      <c r="K50" s="70"/>
      <c r="L50" s="69" t="s">
        <v>16</v>
      </c>
      <c r="M50" s="68"/>
      <c r="N50" s="30"/>
    </row>
    <row r="51" spans="1:14" ht="13.5" thickBot="1" x14ac:dyDescent="0.25">
      <c r="A51" s="33"/>
    </row>
    <row r="52" spans="1:14" ht="12.75" customHeight="1" x14ac:dyDescent="0.2">
      <c r="A52" s="33"/>
      <c r="B52" s="145" t="s">
        <v>113</v>
      </c>
      <c r="C52" s="152"/>
      <c r="D52" s="152"/>
      <c r="E52" s="153"/>
      <c r="F52" s="153"/>
      <c r="G52" s="153"/>
      <c r="H52" s="154"/>
      <c r="I52" s="155"/>
      <c r="J52" s="154"/>
      <c r="K52" s="153"/>
      <c r="L52" s="121"/>
      <c r="M52" s="3"/>
    </row>
    <row r="53" spans="1:14" s="3" customFormat="1" ht="13.5" customHeight="1" x14ac:dyDescent="0.2">
      <c r="A53" s="33"/>
      <c r="B53" s="146" t="s">
        <v>171</v>
      </c>
      <c r="C53" s="147"/>
      <c r="D53" s="148"/>
      <c r="E53" s="148"/>
      <c r="F53" s="148"/>
      <c r="G53" s="148"/>
      <c r="H53" s="149"/>
      <c r="I53" s="149"/>
      <c r="J53" s="148"/>
      <c r="K53" s="116"/>
      <c r="L53" s="123"/>
    </row>
    <row r="54" spans="1:14" s="3" customFormat="1" ht="12.75" customHeight="1" x14ac:dyDescent="0.2">
      <c r="A54" s="33"/>
      <c r="B54" s="167" t="s">
        <v>191</v>
      </c>
      <c r="C54" s="168"/>
      <c r="D54" s="169"/>
      <c r="E54" s="169"/>
      <c r="F54" s="148"/>
      <c r="G54" s="148"/>
      <c r="H54" s="149"/>
      <c r="I54" s="149"/>
      <c r="J54" s="148"/>
      <c r="K54" s="116"/>
      <c r="L54" s="123"/>
    </row>
    <row r="55" spans="1:14" ht="12.75" customHeight="1" x14ac:dyDescent="0.2">
      <c r="A55" s="33"/>
      <c r="B55" s="202" t="s">
        <v>192</v>
      </c>
      <c r="C55" s="203"/>
      <c r="D55" s="203"/>
      <c r="E55" s="203"/>
      <c r="F55" s="203"/>
      <c r="G55" s="203"/>
      <c r="H55" s="203"/>
      <c r="I55" s="203"/>
      <c r="J55" s="203"/>
      <c r="K55" s="203"/>
      <c r="L55" s="204"/>
      <c r="M55" s="33"/>
    </row>
    <row r="56" spans="1:14" ht="17.25" customHeight="1" x14ac:dyDescent="0.2">
      <c r="A56" s="33"/>
      <c r="B56" s="150" t="s">
        <v>210</v>
      </c>
      <c r="C56" s="148"/>
      <c r="D56" s="148"/>
      <c r="E56" s="148"/>
      <c r="F56" s="148"/>
      <c r="G56" s="148"/>
      <c r="H56" s="149"/>
      <c r="I56" s="149"/>
      <c r="J56" s="148"/>
      <c r="K56" s="148"/>
      <c r="L56" s="151"/>
      <c r="M56" s="33"/>
    </row>
    <row r="57" spans="1:14" ht="27" customHeight="1" x14ac:dyDescent="0.2">
      <c r="A57" s="33"/>
      <c r="B57" s="202" t="s">
        <v>170</v>
      </c>
      <c r="C57" s="203"/>
      <c r="D57" s="203"/>
      <c r="E57" s="203"/>
      <c r="F57" s="203"/>
      <c r="G57" s="203"/>
      <c r="H57" s="203"/>
      <c r="I57" s="203"/>
      <c r="J57" s="203"/>
      <c r="K57" s="203"/>
      <c r="L57" s="204"/>
      <c r="M57" s="33"/>
    </row>
    <row r="58" spans="1:14" ht="18" customHeight="1" thickBot="1" x14ac:dyDescent="0.25">
      <c r="A58" s="33"/>
      <c r="B58" s="205" t="s">
        <v>207</v>
      </c>
      <c r="C58" s="206"/>
      <c r="D58" s="206"/>
      <c r="E58" s="207"/>
      <c r="F58" s="207"/>
      <c r="G58" s="207"/>
      <c r="H58" s="207"/>
      <c r="I58" s="207"/>
      <c r="J58" s="207"/>
      <c r="K58" s="208"/>
      <c r="L58" s="209"/>
      <c r="M58" s="33"/>
    </row>
  </sheetData>
  <sheetProtection password="C447" sheet="1" objects="1" scenarios="1" formatCells="0" formatColumns="0"/>
  <protectedRanges>
    <protectedRange password="CC67" sqref="E46:G46 E14:G42" name="Obseg1"/>
    <protectedRange password="CC67" sqref="E43:G45" name="Obseg1_1"/>
    <protectedRange password="CC67" sqref="I14:I29" name="Obseg1_1_1_1_5_3_4_3"/>
    <protectedRange password="CC67" sqref="I30:I45" name="Obseg1_1_1_1_5_3_4_3_1"/>
    <protectedRange password="CC67" sqref="M14:M45" name="Obseg1_1_1_1_5_3_4_3_2"/>
    <protectedRange password="CC67" sqref="L49 E48:E50 F48" name="Obseg1_2_1_1_1"/>
  </protectedRanges>
  <mergeCells count="19">
    <mergeCell ref="C2:D2"/>
    <mergeCell ref="C3:D3"/>
    <mergeCell ref="C4:D4"/>
    <mergeCell ref="C5:D5"/>
    <mergeCell ref="L12:L13"/>
    <mergeCell ref="B55:L55"/>
    <mergeCell ref="B57:L57"/>
    <mergeCell ref="B58:L58"/>
    <mergeCell ref="B12:B13"/>
    <mergeCell ref="C12:C13"/>
    <mergeCell ref="D12:D13"/>
    <mergeCell ref="E12:E13"/>
    <mergeCell ref="F12:F13"/>
    <mergeCell ref="M12:M13"/>
    <mergeCell ref="A12:A13"/>
    <mergeCell ref="G12:G13"/>
    <mergeCell ref="I12:I13"/>
    <mergeCell ref="J12:J13"/>
    <mergeCell ref="K12:K13"/>
  </mergeCells>
  <phoneticPr fontId="0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"/>
  <sheetViews>
    <sheetView workbookViewId="0">
      <selection activeCell="B18" sqref="B18"/>
    </sheetView>
  </sheetViews>
  <sheetFormatPr defaultColWidth="9.140625" defaultRowHeight="12.75" x14ac:dyDescent="0.2"/>
  <cols>
    <col min="1" max="1" width="6.85546875" style="170" customWidth="1"/>
    <col min="2" max="2" width="45.42578125" style="170" customWidth="1"/>
    <col min="3" max="3" width="11.42578125" style="170" customWidth="1"/>
    <col min="4" max="4" width="6.7109375" style="170" customWidth="1"/>
    <col min="5" max="5" width="15.140625" style="170" customWidth="1"/>
    <col min="6" max="7" width="11" style="170" customWidth="1"/>
    <col min="8" max="8" width="12" style="170" customWidth="1"/>
    <col min="9" max="9" width="10.140625" style="170" customWidth="1"/>
    <col min="10" max="10" width="7.7109375" style="170" customWidth="1"/>
    <col min="11" max="11" width="9.140625" style="170"/>
    <col min="12" max="12" width="10.7109375" style="170" customWidth="1"/>
    <col min="13" max="13" width="13.42578125" style="170" customWidth="1"/>
    <col min="14" max="16384" width="9.140625" style="170"/>
  </cols>
  <sheetData>
    <row r="1" spans="1:49" ht="13.5" thickBot="1" x14ac:dyDescent="0.25">
      <c r="A1" s="83"/>
      <c r="B1" s="27"/>
      <c r="C1" s="28" t="s">
        <v>0</v>
      </c>
      <c r="D1" s="28"/>
      <c r="E1" s="27"/>
      <c r="F1" s="27"/>
      <c r="G1" s="30"/>
      <c r="H1" s="29"/>
      <c r="I1" s="31" t="s">
        <v>1</v>
      </c>
      <c r="J1" s="32"/>
      <c r="K1" s="29"/>
      <c r="L1" s="33"/>
      <c r="M1" s="33"/>
    </row>
    <row r="2" spans="1:49" ht="13.5" thickBot="1" x14ac:dyDescent="0.25">
      <c r="A2" s="83"/>
      <c r="B2" s="165" t="s">
        <v>193</v>
      </c>
      <c r="C2" s="215"/>
      <c r="D2" s="216"/>
      <c r="E2" s="27"/>
      <c r="F2" s="27"/>
      <c r="G2" s="30"/>
      <c r="H2" s="29"/>
      <c r="I2" s="31" t="s">
        <v>150</v>
      </c>
      <c r="J2" s="32"/>
      <c r="K2" s="29"/>
      <c r="L2" s="33"/>
      <c r="M2" s="124" t="s">
        <v>197</v>
      </c>
    </row>
    <row r="3" spans="1:49" x14ac:dyDescent="0.2">
      <c r="A3" s="83"/>
      <c r="B3" s="165" t="s">
        <v>194</v>
      </c>
      <c r="C3" s="215"/>
      <c r="D3" s="216"/>
      <c r="E3" s="27"/>
      <c r="F3" s="27"/>
      <c r="G3" s="30"/>
      <c r="H3" s="29"/>
      <c r="I3" s="32" t="s">
        <v>151</v>
      </c>
      <c r="J3" s="32"/>
      <c r="K3" s="29"/>
      <c r="L3" s="33"/>
      <c r="M3" s="33"/>
    </row>
    <row r="4" spans="1:49" x14ac:dyDescent="0.2">
      <c r="A4" s="83"/>
      <c r="B4" s="165" t="s">
        <v>195</v>
      </c>
      <c r="C4" s="215"/>
      <c r="D4" s="216"/>
      <c r="E4" s="27"/>
      <c r="F4" s="27"/>
      <c r="G4" s="30"/>
      <c r="H4" s="29"/>
      <c r="I4" s="34" t="s">
        <v>2</v>
      </c>
      <c r="J4" s="32"/>
      <c r="K4" s="29"/>
      <c r="L4" s="33"/>
      <c r="M4" s="33"/>
    </row>
    <row r="5" spans="1:49" x14ac:dyDescent="0.2">
      <c r="A5" s="83"/>
      <c r="B5" s="165" t="s">
        <v>196</v>
      </c>
      <c r="C5" s="215"/>
      <c r="D5" s="216"/>
      <c r="E5" s="27"/>
      <c r="F5" s="27"/>
      <c r="G5" s="30"/>
      <c r="H5" s="29"/>
      <c r="I5" s="34" t="s">
        <v>3</v>
      </c>
      <c r="J5" s="32"/>
      <c r="K5" s="29"/>
      <c r="L5" s="33"/>
      <c r="M5" s="33"/>
    </row>
    <row r="6" spans="1:49" x14ac:dyDescent="0.2">
      <c r="A6" s="83"/>
      <c r="B6" s="112"/>
      <c r="C6" s="112"/>
      <c r="D6" s="112"/>
      <c r="E6" s="27"/>
      <c r="F6" s="27"/>
      <c r="G6" s="30"/>
      <c r="H6" s="29"/>
      <c r="I6" s="34" t="s">
        <v>87</v>
      </c>
      <c r="J6" s="32"/>
      <c r="K6" s="19"/>
      <c r="L6" s="33"/>
      <c r="M6" s="33"/>
    </row>
    <row r="7" spans="1:49" x14ac:dyDescent="0.2">
      <c r="A7" s="83"/>
      <c r="B7" s="181"/>
      <c r="C7" s="181"/>
      <c r="D7" s="181"/>
      <c r="E7" s="181"/>
      <c r="F7" s="83"/>
      <c r="G7" s="106"/>
      <c r="H7" s="106"/>
      <c r="I7" s="87"/>
      <c r="J7" s="182"/>
      <c r="K7" s="82"/>
      <c r="L7" s="91"/>
      <c r="M7" s="82"/>
    </row>
    <row r="8" spans="1:49" x14ac:dyDescent="0.2">
      <c r="A8" s="83"/>
      <c r="B8" s="84" t="s">
        <v>121</v>
      </c>
      <c r="C8" s="84"/>
      <c r="D8" s="84"/>
      <c r="E8" s="84"/>
      <c r="F8" s="85"/>
      <c r="G8" s="85"/>
      <c r="H8" s="86"/>
      <c r="I8" s="87"/>
      <c r="J8" s="88"/>
      <c r="K8" s="88"/>
      <c r="L8" s="88"/>
      <c r="M8" s="89"/>
    </row>
    <row r="9" spans="1:49" x14ac:dyDescent="0.2">
      <c r="A9" s="83"/>
      <c r="B9" s="84" t="s">
        <v>148</v>
      </c>
      <c r="C9" s="84"/>
      <c r="D9" s="84"/>
      <c r="E9" s="84"/>
      <c r="F9" s="83"/>
      <c r="G9" s="183"/>
      <c r="H9" s="90"/>
      <c r="I9" s="82"/>
      <c r="J9" s="91"/>
      <c r="K9" s="183"/>
      <c r="L9" s="183"/>
      <c r="M9" s="92"/>
    </row>
    <row r="10" spans="1:49" ht="13.5" thickBot="1" x14ac:dyDescent="0.25">
      <c r="A10" s="183"/>
      <c r="B10" s="93" t="s">
        <v>199</v>
      </c>
      <c r="C10" s="93"/>
      <c r="D10" s="93"/>
      <c r="E10" s="93"/>
      <c r="F10" s="183"/>
      <c r="G10" s="183"/>
      <c r="H10" s="90"/>
      <c r="I10" s="183"/>
      <c r="J10" s="183"/>
      <c r="K10" s="183"/>
      <c r="L10" s="183"/>
      <c r="M10" s="92"/>
    </row>
    <row r="11" spans="1:49" ht="12.75" customHeight="1" x14ac:dyDescent="0.2">
      <c r="A11" s="217" t="s">
        <v>4</v>
      </c>
      <c r="B11" s="94" t="s">
        <v>142</v>
      </c>
      <c r="C11" s="95" t="s">
        <v>6</v>
      </c>
      <c r="D11" s="96" t="s">
        <v>5</v>
      </c>
      <c r="E11" s="96" t="s">
        <v>141</v>
      </c>
      <c r="F11" s="96" t="s">
        <v>143</v>
      </c>
      <c r="G11" s="219" t="s">
        <v>147</v>
      </c>
      <c r="H11" s="95" t="s">
        <v>7</v>
      </c>
      <c r="I11" s="220" t="s">
        <v>8</v>
      </c>
      <c r="J11" s="222" t="s">
        <v>9</v>
      </c>
      <c r="K11" s="220" t="s">
        <v>146</v>
      </c>
      <c r="L11" s="220" t="s">
        <v>145</v>
      </c>
      <c r="M11" s="222" t="s">
        <v>144</v>
      </c>
    </row>
    <row r="12" spans="1:49" x14ac:dyDescent="0.2">
      <c r="A12" s="218"/>
      <c r="B12" s="97"/>
      <c r="C12" s="98"/>
      <c r="D12" s="99"/>
      <c r="E12" s="99"/>
      <c r="F12" s="99"/>
      <c r="G12" s="199"/>
      <c r="H12" s="100" t="s">
        <v>10</v>
      </c>
      <c r="I12" s="221"/>
      <c r="J12" s="223"/>
      <c r="K12" s="221"/>
      <c r="L12" s="221"/>
      <c r="M12" s="223"/>
      <c r="N12" s="107"/>
      <c r="O12" s="106"/>
    </row>
    <row r="13" spans="1:49" s="184" customFormat="1" x14ac:dyDescent="0.2">
      <c r="A13" s="125" t="s">
        <v>152</v>
      </c>
      <c r="B13" s="101" t="s">
        <v>106</v>
      </c>
      <c r="C13" s="126"/>
      <c r="D13" s="127"/>
      <c r="E13" s="185"/>
      <c r="F13" s="185"/>
      <c r="G13" s="186"/>
      <c r="H13" s="189"/>
      <c r="I13" s="187"/>
      <c r="J13" s="188"/>
      <c r="K13" s="187"/>
      <c r="L13" s="190"/>
      <c r="M13" s="19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</row>
    <row r="14" spans="1:49" s="184" customFormat="1" x14ac:dyDescent="0.2">
      <c r="A14" s="125" t="s">
        <v>153</v>
      </c>
      <c r="B14" s="101" t="s">
        <v>63</v>
      </c>
      <c r="C14" s="128">
        <v>8000</v>
      </c>
      <c r="D14" s="127" t="s">
        <v>41</v>
      </c>
      <c r="E14" s="76"/>
      <c r="F14" s="76"/>
      <c r="G14" s="76"/>
      <c r="H14" s="128" t="s">
        <v>206</v>
      </c>
      <c r="I14" s="77"/>
      <c r="J14" s="78"/>
      <c r="K14" s="129">
        <f>I14*J14/100+I14</f>
        <v>0</v>
      </c>
      <c r="L14" s="130">
        <f>C14*I14</f>
        <v>0</v>
      </c>
      <c r="M14" s="130">
        <f>C14*K14</f>
        <v>0</v>
      </c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</row>
    <row r="15" spans="1:49" s="184" customFormat="1" x14ac:dyDescent="0.2">
      <c r="A15" s="125" t="s">
        <v>139</v>
      </c>
      <c r="B15" s="101" t="s">
        <v>213</v>
      </c>
      <c r="C15" s="128">
        <v>3000</v>
      </c>
      <c r="D15" s="127" t="s">
        <v>12</v>
      </c>
      <c r="E15" s="76"/>
      <c r="F15" s="76"/>
      <c r="G15" s="76"/>
      <c r="H15" s="128" t="s">
        <v>206</v>
      </c>
      <c r="I15" s="77"/>
      <c r="J15" s="78"/>
      <c r="K15" s="129">
        <f t="shared" ref="K15:K21" si="0">I15*J15/100+I15</f>
        <v>0</v>
      </c>
      <c r="L15" s="130">
        <f t="shared" ref="L15:L21" si="1">C15*I15</f>
        <v>0</v>
      </c>
      <c r="M15" s="130">
        <f t="shared" ref="M15:M21" si="2">C15*K15</f>
        <v>0</v>
      </c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  <c r="AU15" s="170"/>
      <c r="AV15" s="170"/>
      <c r="AW15" s="170"/>
    </row>
    <row r="16" spans="1:49" s="184" customFormat="1" x14ac:dyDescent="0.2">
      <c r="A16" s="125" t="s">
        <v>154</v>
      </c>
      <c r="B16" s="101" t="s">
        <v>64</v>
      </c>
      <c r="C16" s="128">
        <v>2000</v>
      </c>
      <c r="D16" s="127" t="s">
        <v>41</v>
      </c>
      <c r="E16" s="76"/>
      <c r="F16" s="76"/>
      <c r="G16" s="76"/>
      <c r="H16" s="128" t="s">
        <v>206</v>
      </c>
      <c r="I16" s="77"/>
      <c r="J16" s="78"/>
      <c r="K16" s="129">
        <f t="shared" si="0"/>
        <v>0</v>
      </c>
      <c r="L16" s="130">
        <f t="shared" si="1"/>
        <v>0</v>
      </c>
      <c r="M16" s="130">
        <f t="shared" si="2"/>
        <v>0</v>
      </c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  <c r="AT16" s="170"/>
      <c r="AU16" s="170"/>
      <c r="AV16" s="170"/>
      <c r="AW16" s="170"/>
    </row>
    <row r="17" spans="1:49" s="184" customFormat="1" x14ac:dyDescent="0.2">
      <c r="A17" s="125" t="s">
        <v>137</v>
      </c>
      <c r="B17" s="101" t="s">
        <v>129</v>
      </c>
      <c r="C17" s="128">
        <v>4000</v>
      </c>
      <c r="D17" s="127" t="s">
        <v>41</v>
      </c>
      <c r="E17" s="76"/>
      <c r="F17" s="76"/>
      <c r="G17" s="76"/>
      <c r="H17" s="128" t="s">
        <v>206</v>
      </c>
      <c r="I17" s="77"/>
      <c r="J17" s="78"/>
      <c r="K17" s="129">
        <f t="shared" si="0"/>
        <v>0</v>
      </c>
      <c r="L17" s="130">
        <f t="shared" si="1"/>
        <v>0</v>
      </c>
      <c r="M17" s="130">
        <f t="shared" si="2"/>
        <v>0</v>
      </c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</row>
    <row r="18" spans="1:49" s="184" customFormat="1" x14ac:dyDescent="0.2">
      <c r="A18" s="125" t="s">
        <v>138</v>
      </c>
      <c r="B18" s="101" t="s">
        <v>202</v>
      </c>
      <c r="C18" s="128">
        <v>2000</v>
      </c>
      <c r="D18" s="127" t="s">
        <v>41</v>
      </c>
      <c r="E18" s="76"/>
      <c r="F18" s="76"/>
      <c r="G18" s="76"/>
      <c r="H18" s="128"/>
      <c r="I18" s="77"/>
      <c r="J18" s="78"/>
      <c r="K18" s="129">
        <f t="shared" si="0"/>
        <v>0</v>
      </c>
      <c r="L18" s="130">
        <f t="shared" si="1"/>
        <v>0</v>
      </c>
      <c r="M18" s="130">
        <f t="shared" si="2"/>
        <v>0</v>
      </c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  <c r="AT18" s="170"/>
      <c r="AU18" s="170"/>
      <c r="AV18" s="170"/>
      <c r="AW18" s="170"/>
    </row>
    <row r="19" spans="1:49" s="184" customFormat="1" x14ac:dyDescent="0.2">
      <c r="A19" s="125" t="s">
        <v>136</v>
      </c>
      <c r="B19" s="101" t="s">
        <v>203</v>
      </c>
      <c r="C19" s="128">
        <v>240</v>
      </c>
      <c r="D19" s="127" t="s">
        <v>41</v>
      </c>
      <c r="E19" s="76"/>
      <c r="F19" s="76"/>
      <c r="G19" s="76"/>
      <c r="H19" s="128"/>
      <c r="I19" s="77"/>
      <c r="J19" s="78"/>
      <c r="K19" s="129">
        <f t="shared" si="0"/>
        <v>0</v>
      </c>
      <c r="L19" s="130">
        <f t="shared" si="1"/>
        <v>0</v>
      </c>
      <c r="M19" s="130">
        <f t="shared" si="2"/>
        <v>0</v>
      </c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170"/>
      <c r="AV19" s="170"/>
      <c r="AW19" s="170"/>
    </row>
    <row r="20" spans="1:49" s="184" customFormat="1" x14ac:dyDescent="0.2">
      <c r="A20" s="125" t="s">
        <v>140</v>
      </c>
      <c r="B20" s="101" t="s">
        <v>204</v>
      </c>
      <c r="C20" s="128">
        <v>100</v>
      </c>
      <c r="D20" s="127" t="s">
        <v>41</v>
      </c>
      <c r="E20" s="76"/>
      <c r="F20" s="76"/>
      <c r="G20" s="76"/>
      <c r="H20" s="128"/>
      <c r="I20" s="77"/>
      <c r="J20" s="78"/>
      <c r="K20" s="129">
        <f t="shared" si="0"/>
        <v>0</v>
      </c>
      <c r="L20" s="130">
        <f t="shared" si="1"/>
        <v>0</v>
      </c>
      <c r="M20" s="130">
        <f t="shared" si="2"/>
        <v>0</v>
      </c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</row>
    <row r="21" spans="1:49" s="184" customFormat="1" x14ac:dyDescent="0.2">
      <c r="A21" s="125" t="s">
        <v>155</v>
      </c>
      <c r="B21" s="101" t="s">
        <v>205</v>
      </c>
      <c r="C21" s="128">
        <v>100</v>
      </c>
      <c r="D21" s="127" t="s">
        <v>41</v>
      </c>
      <c r="E21" s="76"/>
      <c r="F21" s="76"/>
      <c r="G21" s="76"/>
      <c r="H21" s="128"/>
      <c r="I21" s="77"/>
      <c r="J21" s="78"/>
      <c r="K21" s="129">
        <f t="shared" si="0"/>
        <v>0</v>
      </c>
      <c r="L21" s="130">
        <f t="shared" si="1"/>
        <v>0</v>
      </c>
      <c r="M21" s="130">
        <f t="shared" si="2"/>
        <v>0</v>
      </c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</row>
    <row r="22" spans="1:49" x14ac:dyDescent="0.2">
      <c r="A22" s="138"/>
      <c r="B22" s="139" t="s">
        <v>14</v>
      </c>
      <c r="C22" s="140"/>
      <c r="D22" s="141"/>
      <c r="E22" s="139"/>
      <c r="F22" s="138"/>
      <c r="G22" s="138"/>
      <c r="H22" s="141"/>
      <c r="I22" s="142"/>
      <c r="J22" s="142"/>
      <c r="K22" s="142"/>
      <c r="L22" s="143">
        <f>SUM(L14:L21)</f>
        <v>0</v>
      </c>
      <c r="M22" s="143">
        <f>SUM(M14:M21)</f>
        <v>0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</row>
    <row r="23" spans="1:49" x14ac:dyDescent="0.2">
      <c r="A23" s="102"/>
      <c r="B23" s="103"/>
      <c r="C23" s="103"/>
      <c r="D23" s="103"/>
      <c r="E23" s="103"/>
      <c r="F23" s="102"/>
      <c r="G23" s="102"/>
      <c r="H23" s="104"/>
      <c r="I23" s="105"/>
      <c r="J23" s="88"/>
      <c r="K23" s="88"/>
      <c r="L23" s="88"/>
      <c r="M23" s="105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</row>
    <row r="24" spans="1:49" x14ac:dyDescent="0.2">
      <c r="A24" s="106"/>
      <c r="B24" s="171" t="s">
        <v>178</v>
      </c>
      <c r="C24" s="71"/>
      <c r="D24" s="71"/>
      <c r="E24" s="72"/>
      <c r="F24" s="72"/>
      <c r="G24" s="172"/>
      <c r="H24" s="73"/>
      <c r="I24" s="69"/>
      <c r="J24" s="70"/>
      <c r="K24" s="70"/>
      <c r="L24" s="69" t="s">
        <v>15</v>
      </c>
      <c r="M24" s="7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</row>
    <row r="25" spans="1:49" x14ac:dyDescent="0.2">
      <c r="B25" s="71"/>
      <c r="C25" s="71"/>
      <c r="D25" s="175"/>
      <c r="E25" s="72"/>
      <c r="F25" s="67"/>
      <c r="G25" s="173"/>
      <c r="H25" s="73"/>
      <c r="I25" s="69"/>
      <c r="J25" s="70"/>
      <c r="K25" s="70"/>
      <c r="L25" s="72"/>
      <c r="M25" s="73"/>
    </row>
    <row r="26" spans="1:49" x14ac:dyDescent="0.2">
      <c r="B26" s="71"/>
      <c r="C26" s="71"/>
      <c r="D26" s="71"/>
      <c r="E26" s="72"/>
      <c r="F26" s="67"/>
      <c r="G26" s="173"/>
      <c r="H26" s="73"/>
      <c r="I26" s="69"/>
      <c r="J26" s="70"/>
      <c r="K26" s="70"/>
      <c r="L26" s="69" t="s">
        <v>16</v>
      </c>
      <c r="M26" s="68"/>
    </row>
    <row r="27" spans="1:49" x14ac:dyDescent="0.2">
      <c r="B27" s="49"/>
      <c r="C27" s="49"/>
      <c r="D27" s="49"/>
      <c r="E27" s="50"/>
      <c r="F27" s="27"/>
      <c r="G27" s="30"/>
      <c r="H27" s="51"/>
      <c r="I27" s="32"/>
      <c r="J27" s="19"/>
      <c r="K27" s="19"/>
      <c r="L27" s="32"/>
      <c r="M27" s="29"/>
    </row>
    <row r="28" spans="1:49" ht="13.5" thickBot="1" x14ac:dyDescent="0.25">
      <c r="B28" s="49"/>
      <c r="C28" s="49"/>
      <c r="D28" s="49"/>
      <c r="E28" s="50"/>
      <c r="F28" s="27"/>
      <c r="G28" s="30"/>
      <c r="H28" s="51"/>
      <c r="I28" s="32"/>
      <c r="J28" s="19"/>
      <c r="K28" s="19"/>
      <c r="L28" s="32"/>
      <c r="M28" s="29"/>
    </row>
    <row r="29" spans="1:49" s="33" customFormat="1" ht="13.5" customHeight="1" x14ac:dyDescent="0.2">
      <c r="B29" s="145" t="s">
        <v>113</v>
      </c>
      <c r="C29" s="152"/>
      <c r="D29" s="152"/>
      <c r="E29" s="153"/>
      <c r="F29" s="153"/>
      <c r="G29" s="153"/>
      <c r="H29" s="154"/>
      <c r="I29" s="154"/>
      <c r="J29" s="153"/>
      <c r="K29" s="121"/>
    </row>
    <row r="30" spans="1:49" s="3" customFormat="1" ht="13.5" customHeight="1" x14ac:dyDescent="0.2">
      <c r="A30" s="33"/>
      <c r="B30" s="146" t="s">
        <v>171</v>
      </c>
      <c r="C30" s="147"/>
      <c r="D30" s="148"/>
      <c r="E30" s="148"/>
      <c r="F30" s="148"/>
      <c r="G30" s="148"/>
      <c r="H30" s="149"/>
      <c r="I30" s="148"/>
      <c r="J30" s="116"/>
      <c r="K30" s="123"/>
    </row>
    <row r="31" spans="1:49" s="3" customFormat="1" ht="12.75" customHeight="1" x14ac:dyDescent="0.2">
      <c r="A31" s="33"/>
      <c r="B31" s="167" t="s">
        <v>191</v>
      </c>
      <c r="C31" s="168"/>
      <c r="D31" s="169"/>
      <c r="E31" s="169"/>
      <c r="F31" s="148"/>
      <c r="G31" s="148"/>
      <c r="H31" s="149"/>
      <c r="I31" s="148"/>
      <c r="J31" s="116"/>
      <c r="K31" s="123"/>
    </row>
    <row r="32" spans="1:49" s="33" customFormat="1" ht="36" customHeight="1" x14ac:dyDescent="0.2">
      <c r="B32" s="202" t="s">
        <v>211</v>
      </c>
      <c r="C32" s="203"/>
      <c r="D32" s="203"/>
      <c r="E32" s="203"/>
      <c r="F32" s="203"/>
      <c r="G32" s="203"/>
      <c r="H32" s="203"/>
      <c r="I32" s="203"/>
      <c r="J32" s="203"/>
      <c r="K32" s="204"/>
    </row>
    <row r="33" spans="2:13" s="33" customFormat="1" ht="39" customHeight="1" x14ac:dyDescent="0.2">
      <c r="B33" s="202" t="s">
        <v>170</v>
      </c>
      <c r="C33" s="203"/>
      <c r="D33" s="203"/>
      <c r="E33" s="203"/>
      <c r="F33" s="203"/>
      <c r="G33" s="203"/>
      <c r="H33" s="203"/>
      <c r="I33" s="203"/>
      <c r="J33" s="203"/>
      <c r="K33" s="204"/>
    </row>
    <row r="34" spans="2:13" s="33" customFormat="1" ht="29.25" customHeight="1" thickBot="1" x14ac:dyDescent="0.25">
      <c r="B34" s="205" t="s">
        <v>207</v>
      </c>
      <c r="C34" s="206"/>
      <c r="D34" s="206"/>
      <c r="E34" s="207"/>
      <c r="F34" s="207"/>
      <c r="G34" s="207"/>
      <c r="H34" s="207"/>
      <c r="I34" s="207"/>
      <c r="J34" s="208"/>
      <c r="K34" s="209"/>
    </row>
    <row r="35" spans="2:13" x14ac:dyDescent="0.2">
      <c r="B35" s="33"/>
      <c r="C35" s="33"/>
      <c r="D35" s="33"/>
      <c r="E35" s="33"/>
      <c r="F35" s="33"/>
      <c r="G35" s="33"/>
      <c r="H35" s="32"/>
      <c r="I35" s="46"/>
      <c r="J35" s="32"/>
      <c r="K35" s="33"/>
      <c r="L35" s="33"/>
      <c r="M35" s="33"/>
    </row>
    <row r="36" spans="2:13" ht="15.75" x14ac:dyDescent="0.25">
      <c r="B36" s="62"/>
      <c r="C36" s="33"/>
      <c r="D36" s="33"/>
      <c r="E36" s="33"/>
      <c r="F36" s="33"/>
      <c r="G36" s="33"/>
      <c r="H36" s="32"/>
      <c r="I36" s="46"/>
      <c r="J36" s="32"/>
      <c r="K36" s="33"/>
      <c r="L36" s="33"/>
      <c r="M36" s="33"/>
    </row>
  </sheetData>
  <sheetProtection password="C447" sheet="1" objects="1" scenarios="1"/>
  <protectedRanges>
    <protectedRange password="CC67" sqref="L25 E24:E28 F24" name="Obseg1_2_1_1_1_2"/>
    <protectedRange password="CC67" sqref="E14:G21" name="Obseg1_1"/>
    <protectedRange password="CC67" sqref="I14:I21" name="Obseg1_1_1_1_5_3_4_3_1_7_2_6_3_2_1_19_1"/>
  </protectedRanges>
  <mergeCells count="14">
    <mergeCell ref="L11:L12"/>
    <mergeCell ref="M11:M12"/>
    <mergeCell ref="B32:K32"/>
    <mergeCell ref="B33:K33"/>
    <mergeCell ref="C2:D2"/>
    <mergeCell ref="C3:D3"/>
    <mergeCell ref="C4:D4"/>
    <mergeCell ref="C5:D5"/>
    <mergeCell ref="B34:K34"/>
    <mergeCell ref="A11:A12"/>
    <mergeCell ref="G11:G12"/>
    <mergeCell ref="I11:I12"/>
    <mergeCell ref="J11:J12"/>
    <mergeCell ref="K11:K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workbookViewId="0">
      <selection activeCell="C43" sqref="C43"/>
    </sheetView>
  </sheetViews>
  <sheetFormatPr defaultColWidth="9.140625" defaultRowHeight="12.75" x14ac:dyDescent="0.2"/>
  <cols>
    <col min="1" max="1" width="5.140625" style="27" customWidth="1"/>
    <col min="2" max="2" width="34.140625" style="112" customWidth="1"/>
    <col min="3" max="3" width="10.7109375" style="112" customWidth="1"/>
    <col min="4" max="4" width="6.7109375" style="112" bestFit="1" customWidth="1"/>
    <col min="5" max="5" width="14" style="112" customWidth="1"/>
    <col min="6" max="6" width="12.42578125" style="27" customWidth="1"/>
    <col min="7" max="7" width="11.28515625" style="27" customWidth="1"/>
    <col min="8" max="8" width="16.28515625" style="29" customWidth="1"/>
    <col min="9" max="9" width="13" style="32" customWidth="1"/>
    <col min="10" max="10" width="4.5703125" style="19" customWidth="1"/>
    <col min="11" max="11" width="10.5703125" style="19" customWidth="1"/>
    <col min="12" max="12" width="12.85546875" style="19" customWidth="1"/>
    <col min="13" max="13" width="14.7109375" style="32" customWidth="1"/>
    <col min="14" max="16384" width="9.140625" style="33"/>
  </cols>
  <sheetData>
    <row r="1" spans="1:13" ht="12.75" customHeight="1" thickBot="1" x14ac:dyDescent="0.25">
      <c r="B1" s="27"/>
      <c r="C1" s="28" t="s">
        <v>0</v>
      </c>
      <c r="D1" s="28"/>
      <c r="E1" s="27"/>
      <c r="G1" s="30"/>
      <c r="I1" s="31" t="s">
        <v>1</v>
      </c>
      <c r="J1" s="32"/>
      <c r="K1" s="29"/>
      <c r="L1" s="33"/>
      <c r="M1" s="33"/>
    </row>
    <row r="2" spans="1:13" ht="12.75" customHeight="1" thickBot="1" x14ac:dyDescent="0.25">
      <c r="B2" s="165" t="s">
        <v>193</v>
      </c>
      <c r="C2" s="215"/>
      <c r="D2" s="216"/>
      <c r="E2" s="27"/>
      <c r="G2" s="30"/>
      <c r="I2" s="31" t="s">
        <v>150</v>
      </c>
      <c r="J2" s="32"/>
      <c r="K2" s="29"/>
      <c r="L2" s="33"/>
      <c r="M2" s="124" t="s">
        <v>197</v>
      </c>
    </row>
    <row r="3" spans="1:13" ht="12.75" customHeight="1" x14ac:dyDescent="0.2">
      <c r="B3" s="165" t="s">
        <v>194</v>
      </c>
      <c r="C3" s="215"/>
      <c r="D3" s="216"/>
      <c r="E3" s="27"/>
      <c r="G3" s="30"/>
      <c r="I3" s="32" t="s">
        <v>151</v>
      </c>
      <c r="J3" s="32"/>
      <c r="K3" s="29"/>
      <c r="L3" s="33"/>
      <c r="M3" s="33"/>
    </row>
    <row r="4" spans="1:13" ht="12.75" customHeight="1" x14ac:dyDescent="0.2">
      <c r="B4" s="165" t="s">
        <v>195</v>
      </c>
      <c r="C4" s="215"/>
      <c r="D4" s="216"/>
      <c r="E4" s="27"/>
      <c r="G4" s="30"/>
      <c r="I4" s="34" t="s">
        <v>2</v>
      </c>
      <c r="J4" s="32"/>
      <c r="K4" s="29"/>
      <c r="L4" s="33"/>
      <c r="M4" s="33"/>
    </row>
    <row r="5" spans="1:13" ht="12.75" customHeight="1" x14ac:dyDescent="0.2">
      <c r="B5" s="165" t="s">
        <v>196</v>
      </c>
      <c r="C5" s="215"/>
      <c r="D5" s="216"/>
      <c r="E5" s="27"/>
      <c r="G5" s="30"/>
      <c r="I5" s="34" t="s">
        <v>3</v>
      </c>
      <c r="J5" s="32"/>
      <c r="K5" s="29"/>
      <c r="L5" s="33"/>
      <c r="M5" s="33"/>
    </row>
    <row r="6" spans="1:13" ht="12.75" customHeight="1" x14ac:dyDescent="0.2">
      <c r="E6" s="27"/>
      <c r="G6" s="30"/>
      <c r="I6" s="34" t="s">
        <v>87</v>
      </c>
      <c r="J6" s="32"/>
      <c r="L6" s="33"/>
      <c r="M6" s="33"/>
    </row>
    <row r="7" spans="1:13" ht="12.75" customHeight="1" x14ac:dyDescent="0.2">
      <c r="G7" s="33"/>
      <c r="H7" s="33"/>
      <c r="I7" s="34"/>
      <c r="J7" s="29"/>
      <c r="K7" s="32"/>
    </row>
    <row r="8" spans="1:13" ht="12.75" customHeight="1" x14ac:dyDescent="0.2">
      <c r="B8" s="35" t="s">
        <v>121</v>
      </c>
      <c r="C8" s="35"/>
      <c r="D8" s="35"/>
      <c r="E8" s="35"/>
      <c r="F8" s="36"/>
      <c r="G8" s="36"/>
      <c r="H8" s="37"/>
      <c r="I8" s="34"/>
      <c r="J8" s="38"/>
      <c r="K8" s="38"/>
      <c r="L8" s="38"/>
      <c r="M8" s="39"/>
    </row>
    <row r="9" spans="1:13" ht="12.75" customHeight="1" x14ac:dyDescent="0.2">
      <c r="B9" s="35" t="s">
        <v>148</v>
      </c>
      <c r="C9" s="35"/>
      <c r="D9" s="35"/>
      <c r="E9" s="35"/>
      <c r="H9" s="40"/>
      <c r="M9" s="41"/>
    </row>
    <row r="10" spans="1:13" ht="12.75" customHeight="1" x14ac:dyDescent="0.2">
      <c r="B10" s="21" t="s">
        <v>200</v>
      </c>
      <c r="C10" s="21"/>
      <c r="D10" s="21"/>
      <c r="E10" s="21"/>
      <c r="H10" s="40"/>
      <c r="M10" s="41"/>
    </row>
    <row r="11" spans="1:13" ht="12.75" customHeight="1" thickBot="1" x14ac:dyDescent="0.25">
      <c r="B11" s="28"/>
      <c r="C11" s="28"/>
      <c r="D11" s="28"/>
      <c r="E11" s="28"/>
      <c r="H11" s="40"/>
      <c r="M11" s="41"/>
    </row>
    <row r="12" spans="1:13" ht="25.5" customHeight="1" x14ac:dyDescent="0.2">
      <c r="A12" s="196" t="s">
        <v>4</v>
      </c>
      <c r="B12" s="161" t="s">
        <v>142</v>
      </c>
      <c r="C12" s="162" t="s">
        <v>6</v>
      </c>
      <c r="D12" s="163" t="s">
        <v>5</v>
      </c>
      <c r="E12" s="160" t="s">
        <v>141</v>
      </c>
      <c r="F12" s="163" t="s">
        <v>143</v>
      </c>
      <c r="G12" s="198" t="s">
        <v>147</v>
      </c>
      <c r="H12" s="164" t="s">
        <v>7</v>
      </c>
      <c r="I12" s="200" t="s">
        <v>8</v>
      </c>
      <c r="J12" s="201" t="s">
        <v>9</v>
      </c>
      <c r="K12" s="200" t="s">
        <v>146</v>
      </c>
      <c r="L12" s="201" t="s">
        <v>145</v>
      </c>
      <c r="M12" s="194" t="s">
        <v>144</v>
      </c>
    </row>
    <row r="13" spans="1:13" ht="12.75" customHeight="1" x14ac:dyDescent="0.2">
      <c r="A13" s="197"/>
      <c r="B13" s="108"/>
      <c r="C13" s="109"/>
      <c r="D13" s="110"/>
      <c r="E13" s="110"/>
      <c r="F13" s="110"/>
      <c r="G13" s="199"/>
      <c r="H13" s="111" t="s">
        <v>10</v>
      </c>
      <c r="I13" s="199"/>
      <c r="J13" s="199"/>
      <c r="K13" s="199"/>
      <c r="L13" s="199"/>
      <c r="M13" s="195"/>
    </row>
    <row r="14" spans="1:13" s="14" customFormat="1" ht="12.75" customHeight="1" x14ac:dyDescent="0.2">
      <c r="A14" s="64" t="s">
        <v>152</v>
      </c>
      <c r="B14" s="63" t="s">
        <v>46</v>
      </c>
      <c r="C14" s="22">
        <v>300</v>
      </c>
      <c r="D14" s="22" t="s">
        <v>11</v>
      </c>
      <c r="E14" s="76"/>
      <c r="F14" s="76"/>
      <c r="G14" s="76"/>
      <c r="H14" s="22"/>
      <c r="I14" s="77"/>
      <c r="J14" s="78"/>
      <c r="K14" s="65">
        <f>I14+(I14*J14/100)</f>
        <v>0</v>
      </c>
      <c r="L14" s="65">
        <f>C14*I14</f>
        <v>0</v>
      </c>
      <c r="M14" s="65">
        <f>C14*K14</f>
        <v>0</v>
      </c>
    </row>
    <row r="15" spans="1:13" s="14" customFormat="1" ht="12.75" customHeight="1" x14ac:dyDescent="0.2">
      <c r="A15" s="64" t="s">
        <v>153</v>
      </c>
      <c r="B15" s="63" t="s">
        <v>103</v>
      </c>
      <c r="C15" s="22"/>
      <c r="D15" s="22"/>
      <c r="E15" s="158"/>
      <c r="F15" s="158"/>
      <c r="G15" s="158"/>
      <c r="H15" s="180"/>
      <c r="I15" s="174"/>
      <c r="J15" s="191"/>
      <c r="K15" s="192"/>
      <c r="L15" s="192"/>
      <c r="M15" s="192"/>
    </row>
    <row r="16" spans="1:13" s="14" customFormat="1" ht="12.75" customHeight="1" x14ac:dyDescent="0.2">
      <c r="A16" s="64" t="s">
        <v>139</v>
      </c>
      <c r="B16" s="63" t="s">
        <v>135</v>
      </c>
      <c r="C16" s="22">
        <v>400</v>
      </c>
      <c r="D16" s="22" t="s">
        <v>11</v>
      </c>
      <c r="E16" s="76"/>
      <c r="F16" s="76"/>
      <c r="G16" s="76"/>
      <c r="H16" s="22"/>
      <c r="I16" s="77"/>
      <c r="J16" s="78"/>
      <c r="K16" s="65">
        <f t="shared" ref="K16:K42" si="0">I16+(I16*J16/100)</f>
        <v>0</v>
      </c>
      <c r="L16" s="65">
        <f t="shared" ref="L16:L42" si="1">C16*I16</f>
        <v>0</v>
      </c>
      <c r="M16" s="65">
        <f t="shared" ref="M16:M42" si="2">C16*K16</f>
        <v>0</v>
      </c>
    </row>
    <row r="17" spans="1:13" s="14" customFormat="1" ht="12.75" customHeight="1" x14ac:dyDescent="0.2">
      <c r="A17" s="64" t="s">
        <v>154</v>
      </c>
      <c r="B17" s="63" t="s">
        <v>104</v>
      </c>
      <c r="C17" s="22">
        <v>350</v>
      </c>
      <c r="D17" s="22" t="s">
        <v>11</v>
      </c>
      <c r="E17" s="76"/>
      <c r="F17" s="76"/>
      <c r="G17" s="76"/>
      <c r="H17" s="22"/>
      <c r="I17" s="77"/>
      <c r="J17" s="78"/>
      <c r="K17" s="65">
        <f t="shared" si="0"/>
        <v>0</v>
      </c>
      <c r="L17" s="65">
        <f t="shared" si="1"/>
        <v>0</v>
      </c>
      <c r="M17" s="65">
        <f t="shared" si="2"/>
        <v>0</v>
      </c>
    </row>
    <row r="18" spans="1:13" s="14" customFormat="1" ht="12.75" customHeight="1" x14ac:dyDescent="0.2">
      <c r="A18" s="64" t="s">
        <v>137</v>
      </c>
      <c r="B18" s="63" t="s">
        <v>105</v>
      </c>
      <c r="C18" s="22">
        <v>500</v>
      </c>
      <c r="D18" s="22" t="s">
        <v>11</v>
      </c>
      <c r="E18" s="76"/>
      <c r="F18" s="76"/>
      <c r="G18" s="76"/>
      <c r="H18" s="22"/>
      <c r="I18" s="77"/>
      <c r="J18" s="78"/>
      <c r="K18" s="65">
        <f t="shared" si="0"/>
        <v>0</v>
      </c>
      <c r="L18" s="65">
        <f t="shared" si="1"/>
        <v>0</v>
      </c>
      <c r="M18" s="65">
        <f t="shared" si="2"/>
        <v>0</v>
      </c>
    </row>
    <row r="19" spans="1:13" s="14" customFormat="1" ht="12.75" customHeight="1" x14ac:dyDescent="0.2">
      <c r="A19" s="64" t="s">
        <v>138</v>
      </c>
      <c r="B19" s="63" t="s">
        <v>189</v>
      </c>
      <c r="C19" s="22">
        <v>400</v>
      </c>
      <c r="D19" s="22" t="s">
        <v>11</v>
      </c>
      <c r="E19" s="76"/>
      <c r="F19" s="76"/>
      <c r="G19" s="76"/>
      <c r="H19" s="22" t="s">
        <v>190</v>
      </c>
      <c r="I19" s="77"/>
      <c r="J19" s="78"/>
      <c r="K19" s="65">
        <f t="shared" si="0"/>
        <v>0</v>
      </c>
      <c r="L19" s="65">
        <f t="shared" si="1"/>
        <v>0</v>
      </c>
      <c r="M19" s="65">
        <f t="shared" si="2"/>
        <v>0</v>
      </c>
    </row>
    <row r="20" spans="1:13" s="14" customFormat="1" ht="12.75" customHeight="1" x14ac:dyDescent="0.2">
      <c r="A20" s="64" t="s">
        <v>136</v>
      </c>
      <c r="B20" s="63" t="s">
        <v>47</v>
      </c>
      <c r="C20" s="25">
        <v>500</v>
      </c>
      <c r="D20" s="22" t="s">
        <v>41</v>
      </c>
      <c r="E20" s="76"/>
      <c r="F20" s="76"/>
      <c r="G20" s="76"/>
      <c r="H20" s="25"/>
      <c r="I20" s="77"/>
      <c r="J20" s="78"/>
      <c r="K20" s="65">
        <f t="shared" si="0"/>
        <v>0</v>
      </c>
      <c r="L20" s="65">
        <f t="shared" si="1"/>
        <v>0</v>
      </c>
      <c r="M20" s="65">
        <f t="shared" si="2"/>
        <v>0</v>
      </c>
    </row>
    <row r="21" spans="1:13" s="14" customFormat="1" ht="12.75" customHeight="1" x14ac:dyDescent="0.2">
      <c r="A21" s="64" t="s">
        <v>140</v>
      </c>
      <c r="B21" s="63" t="s">
        <v>48</v>
      </c>
      <c r="C21" s="22">
        <v>300</v>
      </c>
      <c r="D21" s="22" t="s">
        <v>11</v>
      </c>
      <c r="E21" s="76"/>
      <c r="F21" s="76"/>
      <c r="G21" s="76"/>
      <c r="H21" s="22"/>
      <c r="I21" s="77"/>
      <c r="J21" s="78"/>
      <c r="K21" s="65">
        <f t="shared" si="0"/>
        <v>0</v>
      </c>
      <c r="L21" s="65">
        <f t="shared" si="1"/>
        <v>0</v>
      </c>
      <c r="M21" s="65">
        <f t="shared" si="2"/>
        <v>0</v>
      </c>
    </row>
    <row r="22" spans="1:13" ht="12.75" customHeight="1" x14ac:dyDescent="0.2">
      <c r="A22" s="64" t="s">
        <v>155</v>
      </c>
      <c r="B22" s="63" t="s">
        <v>53</v>
      </c>
      <c r="C22" s="22"/>
      <c r="D22" s="22"/>
      <c r="E22" s="158"/>
      <c r="F22" s="158"/>
      <c r="G22" s="158"/>
      <c r="H22" s="180"/>
      <c r="I22" s="174"/>
      <c r="J22" s="191"/>
      <c r="K22" s="192"/>
      <c r="L22" s="192"/>
      <c r="M22" s="192"/>
    </row>
    <row r="23" spans="1:13" ht="12.75" customHeight="1" x14ac:dyDescent="0.2">
      <c r="A23" s="64" t="s">
        <v>156</v>
      </c>
      <c r="B23" s="63" t="s">
        <v>54</v>
      </c>
      <c r="C23" s="23">
        <v>150</v>
      </c>
      <c r="D23" s="23" t="s">
        <v>11</v>
      </c>
      <c r="E23" s="76"/>
      <c r="F23" s="76"/>
      <c r="G23" s="76"/>
      <c r="H23" s="23"/>
      <c r="I23" s="77"/>
      <c r="J23" s="78"/>
      <c r="K23" s="65">
        <f t="shared" si="0"/>
        <v>0</v>
      </c>
      <c r="L23" s="65">
        <f t="shared" si="1"/>
        <v>0</v>
      </c>
      <c r="M23" s="65">
        <f t="shared" si="2"/>
        <v>0</v>
      </c>
    </row>
    <row r="24" spans="1:13" ht="12.75" customHeight="1" x14ac:dyDescent="0.2">
      <c r="A24" s="64" t="s">
        <v>157</v>
      </c>
      <c r="B24" s="63" t="s">
        <v>55</v>
      </c>
      <c r="C24" s="23">
        <v>500</v>
      </c>
      <c r="D24" s="23" t="s">
        <v>11</v>
      </c>
      <c r="E24" s="76"/>
      <c r="F24" s="76"/>
      <c r="G24" s="76"/>
      <c r="H24" s="23"/>
      <c r="I24" s="77"/>
      <c r="J24" s="78"/>
      <c r="K24" s="65">
        <f t="shared" si="0"/>
        <v>0</v>
      </c>
      <c r="L24" s="65">
        <f t="shared" si="1"/>
        <v>0</v>
      </c>
      <c r="M24" s="65">
        <f t="shared" si="2"/>
        <v>0</v>
      </c>
    </row>
    <row r="25" spans="1:13" ht="12.75" customHeight="1" x14ac:dyDescent="0.2">
      <c r="A25" s="64" t="s">
        <v>158</v>
      </c>
      <c r="B25" s="63" t="s">
        <v>56</v>
      </c>
      <c r="C25" s="23">
        <v>600</v>
      </c>
      <c r="D25" s="23" t="s">
        <v>11</v>
      </c>
      <c r="E25" s="76"/>
      <c r="F25" s="76"/>
      <c r="G25" s="76"/>
      <c r="H25" s="23"/>
      <c r="I25" s="77"/>
      <c r="J25" s="78"/>
      <c r="K25" s="65">
        <f t="shared" si="0"/>
        <v>0</v>
      </c>
      <c r="L25" s="65">
        <f t="shared" si="1"/>
        <v>0</v>
      </c>
      <c r="M25" s="65">
        <f t="shared" si="2"/>
        <v>0</v>
      </c>
    </row>
    <row r="26" spans="1:13" ht="12.75" customHeight="1" x14ac:dyDescent="0.2">
      <c r="A26" s="64" t="s">
        <v>159</v>
      </c>
      <c r="B26" s="63" t="s">
        <v>57</v>
      </c>
      <c r="C26" s="23">
        <v>600</v>
      </c>
      <c r="D26" s="23" t="s">
        <v>11</v>
      </c>
      <c r="E26" s="76"/>
      <c r="F26" s="76"/>
      <c r="G26" s="76"/>
      <c r="H26" s="23"/>
      <c r="I26" s="77"/>
      <c r="J26" s="78"/>
      <c r="K26" s="65">
        <f t="shared" si="0"/>
        <v>0</v>
      </c>
      <c r="L26" s="65">
        <f t="shared" si="1"/>
        <v>0</v>
      </c>
      <c r="M26" s="65">
        <f t="shared" si="2"/>
        <v>0</v>
      </c>
    </row>
    <row r="27" spans="1:13" ht="12.75" customHeight="1" x14ac:dyDescent="0.2">
      <c r="A27" s="64" t="s">
        <v>160</v>
      </c>
      <c r="B27" s="63" t="s">
        <v>58</v>
      </c>
      <c r="C27" s="23">
        <v>700</v>
      </c>
      <c r="D27" s="23" t="s">
        <v>11</v>
      </c>
      <c r="E27" s="76"/>
      <c r="F27" s="76"/>
      <c r="G27" s="76"/>
      <c r="H27" s="23"/>
      <c r="I27" s="77"/>
      <c r="J27" s="78"/>
      <c r="K27" s="65">
        <f t="shared" si="0"/>
        <v>0</v>
      </c>
      <c r="L27" s="65">
        <f t="shared" si="1"/>
        <v>0</v>
      </c>
      <c r="M27" s="65">
        <f t="shared" si="2"/>
        <v>0</v>
      </c>
    </row>
    <row r="28" spans="1:13" ht="12.75" customHeight="1" x14ac:dyDescent="0.2">
      <c r="A28" s="64" t="s">
        <v>161</v>
      </c>
      <c r="B28" s="63" t="s">
        <v>188</v>
      </c>
      <c r="C28" s="23">
        <v>300</v>
      </c>
      <c r="D28" s="23" t="s">
        <v>11</v>
      </c>
      <c r="E28" s="76"/>
      <c r="F28" s="76"/>
      <c r="G28" s="76"/>
      <c r="H28" s="23"/>
      <c r="I28" s="77"/>
      <c r="J28" s="78"/>
      <c r="K28" s="65">
        <f t="shared" si="0"/>
        <v>0</v>
      </c>
      <c r="L28" s="65">
        <f t="shared" si="1"/>
        <v>0</v>
      </c>
      <c r="M28" s="65">
        <f t="shared" si="2"/>
        <v>0</v>
      </c>
    </row>
    <row r="29" spans="1:13" ht="12.75" customHeight="1" x14ac:dyDescent="0.2">
      <c r="A29" s="64" t="s">
        <v>162</v>
      </c>
      <c r="B29" s="63" t="s">
        <v>59</v>
      </c>
      <c r="C29" s="23">
        <v>700</v>
      </c>
      <c r="D29" s="23" t="s">
        <v>11</v>
      </c>
      <c r="E29" s="76"/>
      <c r="F29" s="76"/>
      <c r="G29" s="76"/>
      <c r="H29" s="23"/>
      <c r="I29" s="77"/>
      <c r="J29" s="78"/>
      <c r="K29" s="65">
        <f t="shared" si="0"/>
        <v>0</v>
      </c>
      <c r="L29" s="65">
        <f t="shared" si="1"/>
        <v>0</v>
      </c>
      <c r="M29" s="65">
        <f t="shared" si="2"/>
        <v>0</v>
      </c>
    </row>
    <row r="30" spans="1:13" ht="12.75" customHeight="1" x14ac:dyDescent="0.2">
      <c r="A30" s="64" t="s">
        <v>163</v>
      </c>
      <c r="B30" s="63" t="s">
        <v>187</v>
      </c>
      <c r="C30" s="23">
        <v>200</v>
      </c>
      <c r="D30" s="23" t="s">
        <v>12</v>
      </c>
      <c r="E30" s="76"/>
      <c r="F30" s="76"/>
      <c r="G30" s="76"/>
      <c r="H30" s="23"/>
      <c r="I30" s="77"/>
      <c r="J30" s="78"/>
      <c r="K30" s="65">
        <f t="shared" si="0"/>
        <v>0</v>
      </c>
      <c r="L30" s="65">
        <f t="shared" si="1"/>
        <v>0</v>
      </c>
      <c r="M30" s="65">
        <f t="shared" si="2"/>
        <v>0</v>
      </c>
    </row>
    <row r="31" spans="1:13" ht="12.75" customHeight="1" x14ac:dyDescent="0.2">
      <c r="A31" s="64" t="s">
        <v>164</v>
      </c>
      <c r="B31" s="63" t="s">
        <v>60</v>
      </c>
      <c r="C31" s="23">
        <v>500</v>
      </c>
      <c r="D31" s="23" t="s">
        <v>11</v>
      </c>
      <c r="E31" s="76"/>
      <c r="F31" s="76"/>
      <c r="G31" s="76"/>
      <c r="H31" s="23"/>
      <c r="I31" s="77"/>
      <c r="J31" s="78"/>
      <c r="K31" s="65">
        <f t="shared" si="0"/>
        <v>0</v>
      </c>
      <c r="L31" s="65">
        <f t="shared" si="1"/>
        <v>0</v>
      </c>
      <c r="M31" s="65">
        <f t="shared" si="2"/>
        <v>0</v>
      </c>
    </row>
    <row r="32" spans="1:13" ht="12.75" customHeight="1" x14ac:dyDescent="0.2">
      <c r="A32" s="64" t="s">
        <v>165</v>
      </c>
      <c r="B32" s="63" t="s">
        <v>174</v>
      </c>
      <c r="C32" s="23">
        <v>200</v>
      </c>
      <c r="D32" s="23" t="s">
        <v>11</v>
      </c>
      <c r="E32" s="76"/>
      <c r="F32" s="76"/>
      <c r="G32" s="76"/>
      <c r="H32" s="23"/>
      <c r="I32" s="77"/>
      <c r="J32" s="78"/>
      <c r="K32" s="65">
        <f t="shared" si="0"/>
        <v>0</v>
      </c>
      <c r="L32" s="65">
        <f t="shared" si="1"/>
        <v>0</v>
      </c>
      <c r="M32" s="65">
        <f t="shared" si="2"/>
        <v>0</v>
      </c>
    </row>
    <row r="33" spans="1:14" ht="12.75" customHeight="1" x14ac:dyDescent="0.2">
      <c r="A33" s="64" t="s">
        <v>166</v>
      </c>
      <c r="B33" s="63" t="s">
        <v>186</v>
      </c>
      <c r="C33" s="23">
        <v>200</v>
      </c>
      <c r="D33" s="23" t="s">
        <v>12</v>
      </c>
      <c r="E33" s="76"/>
      <c r="F33" s="76"/>
      <c r="G33" s="76"/>
      <c r="H33" s="23"/>
      <c r="I33" s="77"/>
      <c r="J33" s="78"/>
      <c r="K33" s="65">
        <f t="shared" si="0"/>
        <v>0</v>
      </c>
      <c r="L33" s="65">
        <f t="shared" si="1"/>
        <v>0</v>
      </c>
      <c r="M33" s="65">
        <f t="shared" si="2"/>
        <v>0</v>
      </c>
    </row>
    <row r="34" spans="1:14" ht="12.75" customHeight="1" x14ac:dyDescent="0.2">
      <c r="A34" s="64" t="s">
        <v>167</v>
      </c>
      <c r="B34" s="63" t="s">
        <v>61</v>
      </c>
      <c r="C34" s="23">
        <v>450</v>
      </c>
      <c r="D34" s="23" t="s">
        <v>11</v>
      </c>
      <c r="E34" s="76"/>
      <c r="F34" s="76"/>
      <c r="G34" s="76"/>
      <c r="H34" s="23"/>
      <c r="I34" s="77"/>
      <c r="J34" s="78"/>
      <c r="K34" s="65">
        <f t="shared" si="0"/>
        <v>0</v>
      </c>
      <c r="L34" s="65">
        <f t="shared" si="1"/>
        <v>0</v>
      </c>
      <c r="M34" s="65">
        <f t="shared" si="2"/>
        <v>0</v>
      </c>
    </row>
    <row r="35" spans="1:14" s="14" customFormat="1" ht="12.75" customHeight="1" x14ac:dyDescent="0.2">
      <c r="A35" s="64" t="s">
        <v>179</v>
      </c>
      <c r="B35" s="63" t="s">
        <v>124</v>
      </c>
      <c r="C35" s="23">
        <v>250</v>
      </c>
      <c r="D35" s="23" t="s">
        <v>11</v>
      </c>
      <c r="E35" s="76"/>
      <c r="F35" s="76"/>
      <c r="G35" s="76"/>
      <c r="H35" s="22"/>
      <c r="I35" s="77"/>
      <c r="J35" s="78"/>
      <c r="K35" s="65">
        <f t="shared" si="0"/>
        <v>0</v>
      </c>
      <c r="L35" s="65">
        <f t="shared" si="1"/>
        <v>0</v>
      </c>
      <c r="M35" s="65">
        <f t="shared" si="2"/>
        <v>0</v>
      </c>
    </row>
    <row r="36" spans="1:14" ht="12.75" customHeight="1" x14ac:dyDescent="0.2">
      <c r="A36" s="64" t="s">
        <v>168</v>
      </c>
      <c r="B36" s="193" t="s">
        <v>62</v>
      </c>
      <c r="C36" s="25">
        <v>600</v>
      </c>
      <c r="D36" s="22" t="s">
        <v>11</v>
      </c>
      <c r="E36" s="76"/>
      <c r="F36" s="76"/>
      <c r="G36" s="76"/>
      <c r="H36" s="23"/>
      <c r="I36" s="77"/>
      <c r="J36" s="78"/>
      <c r="K36" s="65">
        <f t="shared" si="0"/>
        <v>0</v>
      </c>
      <c r="L36" s="65">
        <f t="shared" si="1"/>
        <v>0</v>
      </c>
      <c r="M36" s="65">
        <f t="shared" si="2"/>
        <v>0</v>
      </c>
    </row>
    <row r="37" spans="1:14" ht="12.75" customHeight="1" x14ac:dyDescent="0.2">
      <c r="A37" s="64" t="s">
        <v>180</v>
      </c>
      <c r="B37" s="63" t="s">
        <v>84</v>
      </c>
      <c r="C37" s="26">
        <v>300</v>
      </c>
      <c r="D37" s="23" t="s">
        <v>11</v>
      </c>
      <c r="E37" s="76"/>
      <c r="F37" s="76"/>
      <c r="G37" s="76"/>
      <c r="H37" s="23"/>
      <c r="I37" s="77"/>
      <c r="J37" s="78"/>
      <c r="K37" s="65">
        <f t="shared" si="0"/>
        <v>0</v>
      </c>
      <c r="L37" s="65">
        <f t="shared" si="1"/>
        <v>0</v>
      </c>
      <c r="M37" s="65">
        <f t="shared" si="2"/>
        <v>0</v>
      </c>
    </row>
    <row r="38" spans="1:14" ht="12.75" customHeight="1" x14ac:dyDescent="0.2">
      <c r="A38" s="64" t="s">
        <v>181</v>
      </c>
      <c r="B38" s="63" t="s">
        <v>107</v>
      </c>
      <c r="C38" s="26">
        <v>250</v>
      </c>
      <c r="D38" s="23" t="s">
        <v>108</v>
      </c>
      <c r="E38" s="76"/>
      <c r="F38" s="76"/>
      <c r="G38" s="76"/>
      <c r="H38" s="23"/>
      <c r="I38" s="77"/>
      <c r="J38" s="78"/>
      <c r="K38" s="65">
        <f t="shared" si="0"/>
        <v>0</v>
      </c>
      <c r="L38" s="65">
        <f t="shared" si="1"/>
        <v>0</v>
      </c>
      <c r="M38" s="65">
        <f t="shared" si="2"/>
        <v>0</v>
      </c>
    </row>
    <row r="39" spans="1:14" ht="12.75" customHeight="1" x14ac:dyDescent="0.2">
      <c r="A39" s="64" t="s">
        <v>182</v>
      </c>
      <c r="B39" s="63" t="s">
        <v>109</v>
      </c>
      <c r="C39" s="26">
        <v>50</v>
      </c>
      <c r="D39" s="23" t="s">
        <v>11</v>
      </c>
      <c r="E39" s="76"/>
      <c r="F39" s="76"/>
      <c r="G39" s="76"/>
      <c r="H39" s="23"/>
      <c r="I39" s="77"/>
      <c r="J39" s="78"/>
      <c r="K39" s="65">
        <f t="shared" si="0"/>
        <v>0</v>
      </c>
      <c r="L39" s="65">
        <f t="shared" si="1"/>
        <v>0</v>
      </c>
      <c r="M39" s="65">
        <f t="shared" si="2"/>
        <v>0</v>
      </c>
    </row>
    <row r="40" spans="1:14" ht="12.75" customHeight="1" x14ac:dyDescent="0.2">
      <c r="A40" s="64" t="s">
        <v>183</v>
      </c>
      <c r="B40" s="63" t="s">
        <v>110</v>
      </c>
      <c r="C40" s="26">
        <v>20</v>
      </c>
      <c r="D40" s="23" t="s">
        <v>12</v>
      </c>
      <c r="E40" s="76"/>
      <c r="F40" s="76"/>
      <c r="G40" s="76"/>
      <c r="H40" s="23"/>
      <c r="I40" s="77"/>
      <c r="J40" s="78"/>
      <c r="K40" s="65">
        <f t="shared" si="0"/>
        <v>0</v>
      </c>
      <c r="L40" s="65">
        <f t="shared" si="1"/>
        <v>0</v>
      </c>
      <c r="M40" s="65">
        <f t="shared" si="2"/>
        <v>0</v>
      </c>
    </row>
    <row r="41" spans="1:14" ht="12.75" customHeight="1" x14ac:dyDescent="0.2">
      <c r="A41" s="64" t="s">
        <v>184</v>
      </c>
      <c r="B41" s="63" t="s">
        <v>111</v>
      </c>
      <c r="C41" s="26">
        <v>20</v>
      </c>
      <c r="D41" s="23" t="s">
        <v>12</v>
      </c>
      <c r="E41" s="76"/>
      <c r="F41" s="76"/>
      <c r="G41" s="76"/>
      <c r="H41" s="23"/>
      <c r="I41" s="77"/>
      <c r="J41" s="78"/>
      <c r="K41" s="65">
        <f t="shared" si="0"/>
        <v>0</v>
      </c>
      <c r="L41" s="65">
        <f t="shared" si="1"/>
        <v>0</v>
      </c>
      <c r="M41" s="65">
        <f t="shared" si="2"/>
        <v>0</v>
      </c>
    </row>
    <row r="42" spans="1:14" ht="12.75" customHeight="1" x14ac:dyDescent="0.2">
      <c r="A42" s="64" t="s">
        <v>185</v>
      </c>
      <c r="B42" s="63" t="s">
        <v>112</v>
      </c>
      <c r="C42" s="26">
        <v>50</v>
      </c>
      <c r="D42" s="23" t="s">
        <v>12</v>
      </c>
      <c r="E42" s="76"/>
      <c r="F42" s="76"/>
      <c r="G42" s="76"/>
      <c r="H42" s="23"/>
      <c r="I42" s="77"/>
      <c r="J42" s="78"/>
      <c r="K42" s="65">
        <f t="shared" si="0"/>
        <v>0</v>
      </c>
      <c r="L42" s="65">
        <f t="shared" si="1"/>
        <v>0</v>
      </c>
      <c r="M42" s="65">
        <f t="shared" si="2"/>
        <v>0</v>
      </c>
    </row>
    <row r="43" spans="1:14" ht="12.75" customHeight="1" x14ac:dyDescent="0.2">
      <c r="A43" s="64" t="s">
        <v>177</v>
      </c>
      <c r="B43" s="63" t="s">
        <v>176</v>
      </c>
      <c r="C43" s="23">
        <v>250</v>
      </c>
      <c r="D43" s="23" t="s">
        <v>11</v>
      </c>
      <c r="E43" s="76"/>
      <c r="F43" s="76"/>
      <c r="G43" s="76"/>
      <c r="H43" s="23"/>
      <c r="I43" s="77"/>
      <c r="J43" s="78"/>
      <c r="K43" s="65">
        <f>I43+(I43*J43/100)</f>
        <v>0</v>
      </c>
      <c r="L43" s="65">
        <f>C43*I43</f>
        <v>0</v>
      </c>
      <c r="M43" s="65">
        <f>C43*K43</f>
        <v>0</v>
      </c>
    </row>
    <row r="44" spans="1:14" s="14" customFormat="1" ht="12" customHeight="1" x14ac:dyDescent="0.2">
      <c r="A44" s="132"/>
      <c r="B44" s="133" t="s">
        <v>14</v>
      </c>
      <c r="C44" s="134"/>
      <c r="D44" s="135"/>
      <c r="E44" s="133"/>
      <c r="F44" s="132"/>
      <c r="G44" s="132"/>
      <c r="H44" s="135"/>
      <c r="I44" s="136"/>
      <c r="J44" s="136"/>
      <c r="K44" s="136"/>
      <c r="L44" s="137">
        <f>SUM(L14:L43)</f>
        <v>0</v>
      </c>
      <c r="M44" s="137">
        <f>SUM(M14:M43)</f>
        <v>0</v>
      </c>
    </row>
    <row r="45" spans="1:14" s="14" customFormat="1" ht="12.75" customHeight="1" x14ac:dyDescent="0.2">
      <c r="A45" s="50"/>
      <c r="B45" s="49"/>
      <c r="C45" s="49"/>
      <c r="D45" s="49"/>
      <c r="E45" s="49"/>
      <c r="F45" s="50"/>
      <c r="G45" s="50"/>
      <c r="H45" s="51"/>
      <c r="I45" s="13"/>
      <c r="J45" s="38"/>
      <c r="K45" s="38"/>
      <c r="L45" s="38"/>
      <c r="M45" s="13"/>
    </row>
    <row r="46" spans="1:14" ht="12.75" customHeight="1" x14ac:dyDescent="0.2">
      <c r="B46" s="171" t="s">
        <v>178</v>
      </c>
      <c r="C46" s="71"/>
      <c r="D46" s="71"/>
      <c r="E46" s="72"/>
      <c r="F46" s="72"/>
      <c r="G46" s="172"/>
      <c r="H46" s="73"/>
      <c r="I46" s="69"/>
      <c r="J46" s="70"/>
      <c r="K46" s="70"/>
      <c r="L46" s="69" t="s">
        <v>15</v>
      </c>
      <c r="M46" s="73"/>
      <c r="N46" s="52"/>
    </row>
    <row r="47" spans="1:14" x14ac:dyDescent="0.2">
      <c r="A47" s="33"/>
      <c r="B47" s="71"/>
      <c r="C47" s="71"/>
      <c r="D47" s="175"/>
      <c r="E47" s="72"/>
      <c r="F47" s="67"/>
      <c r="G47" s="173"/>
      <c r="H47" s="73"/>
      <c r="I47" s="69"/>
      <c r="J47" s="70"/>
      <c r="K47" s="70"/>
      <c r="L47" s="72"/>
      <c r="M47" s="73"/>
      <c r="N47" s="52"/>
    </row>
    <row r="48" spans="1:14" x14ac:dyDescent="0.2">
      <c r="A48" s="33"/>
      <c r="B48" s="71"/>
      <c r="C48" s="71"/>
      <c r="D48" s="71"/>
      <c r="E48" s="72"/>
      <c r="F48" s="67"/>
      <c r="G48" s="173"/>
      <c r="H48" s="73"/>
      <c r="I48" s="69"/>
      <c r="J48" s="70"/>
      <c r="K48" s="70"/>
      <c r="L48" s="69" t="s">
        <v>16</v>
      </c>
      <c r="M48" s="68"/>
      <c r="N48" s="30"/>
    </row>
    <row r="49" spans="1:14" x14ac:dyDescent="0.2">
      <c r="A49" s="33"/>
      <c r="B49" s="49"/>
      <c r="C49" s="49"/>
      <c r="D49" s="49"/>
      <c r="E49" s="50"/>
      <c r="G49" s="30"/>
      <c r="H49" s="51"/>
      <c r="L49" s="32"/>
      <c r="M49" s="29"/>
      <c r="N49" s="30"/>
    </row>
    <row r="50" spans="1:14" ht="13.5" thickBot="1" x14ac:dyDescent="0.25">
      <c r="A50" s="33"/>
      <c r="B50" s="49"/>
      <c r="C50" s="49"/>
      <c r="D50" s="49"/>
      <c r="E50" s="50"/>
      <c r="G50" s="30"/>
      <c r="H50" s="51"/>
      <c r="L50" s="32"/>
      <c r="M50" s="29"/>
      <c r="N50" s="30"/>
    </row>
    <row r="51" spans="1:14" ht="13.5" customHeight="1" x14ac:dyDescent="0.25">
      <c r="A51" s="33"/>
      <c r="B51" s="117" t="s">
        <v>113</v>
      </c>
      <c r="C51" s="118"/>
      <c r="D51" s="118"/>
      <c r="E51" s="119"/>
      <c r="F51" s="119"/>
      <c r="G51" s="119"/>
      <c r="H51" s="120"/>
      <c r="I51" s="120"/>
      <c r="J51" s="119"/>
      <c r="K51" s="121"/>
      <c r="L51" s="33"/>
      <c r="M51" s="33"/>
    </row>
    <row r="52" spans="1:14" s="3" customFormat="1" ht="13.5" customHeight="1" x14ac:dyDescent="0.25">
      <c r="A52" s="33"/>
      <c r="B52" s="122" t="s">
        <v>171</v>
      </c>
      <c r="C52" s="113"/>
      <c r="D52" s="114"/>
      <c r="E52" s="114"/>
      <c r="F52" s="114"/>
      <c r="G52" s="114"/>
      <c r="H52" s="115"/>
      <c r="I52" s="114"/>
      <c r="J52" s="116"/>
      <c r="K52" s="123"/>
    </row>
    <row r="53" spans="1:14" s="3" customFormat="1" ht="12.75" customHeight="1" x14ac:dyDescent="0.25">
      <c r="A53" s="33"/>
      <c r="B53" s="167" t="s">
        <v>191</v>
      </c>
      <c r="C53" s="168"/>
      <c r="D53" s="169"/>
      <c r="E53" s="169"/>
      <c r="F53" s="114"/>
      <c r="G53" s="114"/>
      <c r="H53" s="115"/>
      <c r="I53" s="114"/>
      <c r="J53" s="116"/>
      <c r="K53" s="123"/>
    </row>
    <row r="54" spans="1:14" ht="36" customHeight="1" x14ac:dyDescent="0.25">
      <c r="A54" s="33"/>
      <c r="B54" s="202" t="s">
        <v>211</v>
      </c>
      <c r="C54" s="224"/>
      <c r="D54" s="224"/>
      <c r="E54" s="224"/>
      <c r="F54" s="224"/>
      <c r="G54" s="224"/>
      <c r="H54" s="224"/>
      <c r="I54" s="224"/>
      <c r="J54" s="224"/>
      <c r="K54" s="225"/>
      <c r="L54" s="33"/>
      <c r="M54" s="33"/>
    </row>
    <row r="55" spans="1:14" ht="39" customHeight="1" x14ac:dyDescent="0.25">
      <c r="A55" s="33"/>
      <c r="B55" s="202" t="s">
        <v>170</v>
      </c>
      <c r="C55" s="224"/>
      <c r="D55" s="224"/>
      <c r="E55" s="224"/>
      <c r="F55" s="224"/>
      <c r="G55" s="224"/>
      <c r="H55" s="224"/>
      <c r="I55" s="224"/>
      <c r="J55" s="224"/>
      <c r="K55" s="225"/>
      <c r="L55" s="33"/>
      <c r="M55" s="33"/>
    </row>
    <row r="56" spans="1:14" ht="29.25" customHeight="1" thickBot="1" x14ac:dyDescent="0.3">
      <c r="A56" s="33"/>
      <c r="B56" s="226" t="s">
        <v>207</v>
      </c>
      <c r="C56" s="227"/>
      <c r="D56" s="227"/>
      <c r="E56" s="228"/>
      <c r="F56" s="228"/>
      <c r="G56" s="228"/>
      <c r="H56" s="228"/>
      <c r="I56" s="228"/>
      <c r="J56" s="229"/>
      <c r="K56" s="230"/>
      <c r="L56" s="33"/>
      <c r="M56" s="33"/>
    </row>
    <row r="57" spans="1:14" x14ac:dyDescent="0.2">
      <c r="A57" s="33"/>
      <c r="B57" s="33"/>
      <c r="C57" s="33"/>
      <c r="D57" s="33"/>
      <c r="E57" s="33"/>
      <c r="F57" s="33"/>
      <c r="G57" s="33"/>
      <c r="H57" s="32"/>
      <c r="I57" s="46"/>
      <c r="J57" s="32"/>
      <c r="K57" s="33"/>
      <c r="L57" s="33"/>
      <c r="M57" s="33"/>
    </row>
    <row r="58" spans="1:14" ht="12.75" customHeight="1" x14ac:dyDescent="0.25">
      <c r="B58" s="62"/>
      <c r="C58" s="33"/>
      <c r="D58" s="33"/>
      <c r="E58" s="33"/>
      <c r="F58" s="33"/>
      <c r="G58" s="33"/>
      <c r="H58" s="32"/>
      <c r="I58" s="46"/>
      <c r="J58" s="32"/>
      <c r="K58" s="33"/>
      <c r="L58" s="33"/>
      <c r="M58" s="33"/>
    </row>
    <row r="59" spans="1:14" x14ac:dyDescent="0.2">
      <c r="B59" s="27"/>
      <c r="C59" s="27"/>
      <c r="D59" s="27"/>
      <c r="E59" s="27"/>
    </row>
  </sheetData>
  <sheetProtection password="C447" sheet="1" objects="1" scenarios="1" formatCells="0" formatColumns="0"/>
  <protectedRanges>
    <protectedRange password="CC67" sqref="F44:G44 E14:G35 E38:G43" name="Obseg1"/>
    <protectedRange password="CC67" sqref="I14" name="Obseg1_1_1_1_5_3_4_3_1_7_2_6_3_2_1_2"/>
    <protectedRange password="CC67" sqref="I16:I21" name="Obseg1_1_1_1_5_3_4_3_1_7_2_6_3_2_1_3"/>
    <protectedRange password="CC67" sqref="I23:I30" name="Obseg1_1_1_1_5_3_4_3_1_7_2_6_3_2_1_8"/>
    <protectedRange password="CC67" sqref="I31:I34" name="Obseg1_1_1_1_5_3_4_3_1_7_2_6_3_2_1_11"/>
    <protectedRange password="CC67" sqref="I35" name="Obseg1_1_1_1_5_3_4_3_1_7_2_6_3_2_1_12"/>
    <protectedRange password="CC67" sqref="I42:I43" name="Obseg1_1_1_1_5_3_4_3_1_7_2_6_3_2_1_17"/>
    <protectedRange password="CC67" sqref="I38:I39" name="Obseg1_1_1_1_5_3_4_3_1_7_2_6_3_2_1_19"/>
    <protectedRange password="CC67" sqref="I40:I41" name="Obseg1_1_1_1_5_3_4_3_1_7_2_6_3_2_1_21"/>
    <protectedRange password="CC67" sqref="E36:G36" name="Obseg1_1"/>
    <protectedRange password="CC67" sqref="I36" name="Obseg1_1_1_1_5_3_4_3_1_7_2_6_3_2_1_12_1"/>
    <protectedRange password="CC67" sqref="E37:G37" name="Obseg1_3"/>
    <protectedRange password="CC67" sqref="I37" name="Obseg1_1_1_1_5_3_4_3_1_7_2_6_3_2_1_19_1"/>
    <protectedRange password="CC67" sqref="L47 E46:E50 F46" name="Obseg1_2_1_1_1"/>
  </protectedRanges>
  <mergeCells count="14">
    <mergeCell ref="B55:K55"/>
    <mergeCell ref="B56:K56"/>
    <mergeCell ref="M12:M13"/>
    <mergeCell ref="L12:L13"/>
    <mergeCell ref="A12:A13"/>
    <mergeCell ref="G12:G13"/>
    <mergeCell ref="I12:I13"/>
    <mergeCell ref="J12:J13"/>
    <mergeCell ref="K12:K13"/>
    <mergeCell ref="C2:D2"/>
    <mergeCell ref="C3:D3"/>
    <mergeCell ref="C4:D4"/>
    <mergeCell ref="C5:D5"/>
    <mergeCell ref="B54:K54"/>
  </mergeCells>
  <pageMargins left="0.74803149606299213" right="0.74803149606299213" top="0.98425196850393704" bottom="0.98425196850393704" header="0" footer="0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workbookViewId="0">
      <selection activeCell="I15" sqref="I15"/>
    </sheetView>
  </sheetViews>
  <sheetFormatPr defaultColWidth="9.140625" defaultRowHeight="12.75" x14ac:dyDescent="0.2"/>
  <cols>
    <col min="1" max="1" width="4.7109375" style="27" customWidth="1"/>
    <col min="2" max="2" width="39.5703125" style="112" customWidth="1"/>
    <col min="3" max="3" width="15.42578125" style="112" customWidth="1"/>
    <col min="4" max="4" width="4.85546875" style="112" bestFit="1" customWidth="1"/>
    <col min="5" max="5" width="15.28515625" style="112" customWidth="1"/>
    <col min="6" max="6" width="13.42578125" style="27" customWidth="1"/>
    <col min="7" max="7" width="12.42578125" style="27" bestFit="1" customWidth="1"/>
    <col min="8" max="8" width="9.42578125" style="29" bestFit="1" customWidth="1"/>
    <col min="9" max="9" width="11.140625" style="32" customWidth="1"/>
    <col min="10" max="10" width="5.42578125" style="19" customWidth="1"/>
    <col min="11" max="11" width="11.140625" style="19" customWidth="1"/>
    <col min="12" max="12" width="11.42578125" style="19" customWidth="1"/>
    <col min="13" max="13" width="14.5703125" style="32" customWidth="1"/>
    <col min="14" max="16384" width="9.140625" style="33"/>
  </cols>
  <sheetData>
    <row r="1" spans="1:13" ht="12.75" customHeight="1" thickBot="1" x14ac:dyDescent="0.25">
      <c r="B1" s="27"/>
      <c r="C1" s="28" t="s">
        <v>0</v>
      </c>
      <c r="D1" s="28"/>
      <c r="E1" s="27"/>
      <c r="G1" s="30"/>
      <c r="I1" s="31" t="s">
        <v>1</v>
      </c>
      <c r="J1" s="32"/>
      <c r="K1" s="29"/>
      <c r="L1" s="33"/>
      <c r="M1" s="33"/>
    </row>
    <row r="2" spans="1:13" ht="12.75" customHeight="1" thickBot="1" x14ac:dyDescent="0.25">
      <c r="B2" s="165" t="s">
        <v>193</v>
      </c>
      <c r="C2" s="215"/>
      <c r="D2" s="216"/>
      <c r="E2" s="27"/>
      <c r="G2" s="30"/>
      <c r="I2" s="31" t="s">
        <v>150</v>
      </c>
      <c r="J2" s="32"/>
      <c r="K2" s="29"/>
      <c r="L2" s="33"/>
      <c r="M2" s="124" t="s">
        <v>197</v>
      </c>
    </row>
    <row r="3" spans="1:13" ht="12.75" customHeight="1" x14ac:dyDescent="0.2">
      <c r="B3" s="165" t="s">
        <v>194</v>
      </c>
      <c r="C3" s="215"/>
      <c r="D3" s="216"/>
      <c r="E3" s="27"/>
      <c r="G3" s="30"/>
      <c r="I3" s="32" t="s">
        <v>151</v>
      </c>
      <c r="J3" s="32"/>
      <c r="K3" s="29"/>
      <c r="L3" s="33"/>
      <c r="M3" s="33"/>
    </row>
    <row r="4" spans="1:13" ht="12.75" customHeight="1" x14ac:dyDescent="0.2">
      <c r="B4" s="165" t="s">
        <v>195</v>
      </c>
      <c r="C4" s="215"/>
      <c r="D4" s="216"/>
      <c r="E4" s="27"/>
      <c r="G4" s="30"/>
      <c r="I4" s="34" t="s">
        <v>2</v>
      </c>
      <c r="J4" s="32"/>
      <c r="K4" s="29"/>
      <c r="L4" s="33"/>
      <c r="M4" s="33"/>
    </row>
    <row r="5" spans="1:13" ht="12.75" customHeight="1" x14ac:dyDescent="0.2">
      <c r="B5" s="165" t="s">
        <v>196</v>
      </c>
      <c r="C5" s="215"/>
      <c r="D5" s="216"/>
      <c r="E5" s="27"/>
      <c r="G5" s="30"/>
      <c r="I5" s="34" t="s">
        <v>3</v>
      </c>
      <c r="J5" s="32"/>
      <c r="K5" s="29"/>
      <c r="L5" s="33"/>
      <c r="M5" s="33"/>
    </row>
    <row r="6" spans="1:13" ht="12.75" customHeight="1" x14ac:dyDescent="0.2">
      <c r="E6" s="27"/>
      <c r="G6" s="30"/>
      <c r="I6" s="34" t="s">
        <v>87</v>
      </c>
      <c r="J6" s="32"/>
      <c r="L6" s="33"/>
      <c r="M6" s="33"/>
    </row>
    <row r="7" spans="1:13" ht="12.75" customHeight="1" x14ac:dyDescent="0.2">
      <c r="G7" s="33"/>
      <c r="H7" s="33"/>
      <c r="I7" s="34"/>
      <c r="J7" s="29"/>
      <c r="K7" s="32"/>
    </row>
    <row r="8" spans="1:13" ht="12.75" customHeight="1" x14ac:dyDescent="0.2">
      <c r="B8" s="35" t="s">
        <v>121</v>
      </c>
      <c r="C8" s="35"/>
      <c r="D8" s="35"/>
      <c r="E8" s="35"/>
      <c r="F8" s="36"/>
      <c r="G8" s="36"/>
      <c r="H8" s="37"/>
      <c r="I8" s="34"/>
      <c r="J8" s="38"/>
      <c r="K8" s="38"/>
      <c r="L8" s="38"/>
      <c r="M8" s="39"/>
    </row>
    <row r="9" spans="1:13" ht="12.75" customHeight="1" x14ac:dyDescent="0.2">
      <c r="B9" s="35" t="s">
        <v>148</v>
      </c>
      <c r="C9" s="35"/>
      <c r="D9" s="35"/>
      <c r="E9" s="35"/>
      <c r="H9" s="40"/>
      <c r="M9" s="41"/>
    </row>
    <row r="10" spans="1:13" ht="12.75" customHeight="1" x14ac:dyDescent="0.2">
      <c r="B10" s="21" t="s">
        <v>201</v>
      </c>
      <c r="C10" s="21"/>
      <c r="D10" s="21"/>
      <c r="E10" s="21"/>
      <c r="H10" s="40"/>
      <c r="M10" s="41"/>
    </row>
    <row r="11" spans="1:13" ht="12.75" customHeight="1" thickBot="1" x14ac:dyDescent="0.25">
      <c r="B11" s="21"/>
      <c r="C11" s="21"/>
      <c r="D11" s="21"/>
      <c r="E11" s="21"/>
      <c r="H11" s="40"/>
      <c r="M11" s="41"/>
    </row>
    <row r="12" spans="1:13" ht="12.75" customHeight="1" x14ac:dyDescent="0.2">
      <c r="A12" s="196" t="s">
        <v>4</v>
      </c>
      <c r="B12" s="178" t="s">
        <v>142</v>
      </c>
      <c r="C12" s="164" t="s">
        <v>6</v>
      </c>
      <c r="D12" s="163" t="s">
        <v>5</v>
      </c>
      <c r="E12" s="163" t="s">
        <v>141</v>
      </c>
      <c r="F12" s="163" t="s">
        <v>143</v>
      </c>
      <c r="G12" s="198" t="s">
        <v>147</v>
      </c>
      <c r="H12" s="164" t="s">
        <v>7</v>
      </c>
      <c r="I12" s="200" t="s">
        <v>8</v>
      </c>
      <c r="J12" s="201" t="s">
        <v>9</v>
      </c>
      <c r="K12" s="200" t="s">
        <v>146</v>
      </c>
      <c r="L12" s="201" t="s">
        <v>145</v>
      </c>
      <c r="M12" s="194" t="s">
        <v>144</v>
      </c>
    </row>
    <row r="13" spans="1:13" ht="14.25" customHeight="1" x14ac:dyDescent="0.2">
      <c r="A13" s="197"/>
      <c r="B13" s="179"/>
      <c r="C13" s="131"/>
      <c r="D13" s="110"/>
      <c r="E13" s="110"/>
      <c r="F13" s="110"/>
      <c r="G13" s="199"/>
      <c r="H13" s="111" t="s">
        <v>10</v>
      </c>
      <c r="I13" s="199"/>
      <c r="J13" s="199"/>
      <c r="K13" s="199"/>
      <c r="L13" s="199"/>
      <c r="M13" s="195"/>
    </row>
    <row r="14" spans="1:13" ht="12.75" customHeight="1" x14ac:dyDescent="0.2">
      <c r="A14" s="42" t="s">
        <v>152</v>
      </c>
      <c r="B14" s="9" t="s">
        <v>65</v>
      </c>
      <c r="C14" s="23">
        <v>420</v>
      </c>
      <c r="D14" s="23" t="s">
        <v>45</v>
      </c>
      <c r="E14" s="20"/>
      <c r="F14" s="20"/>
      <c r="G14" s="20"/>
      <c r="H14" s="23"/>
      <c r="I14" s="77"/>
      <c r="J14" s="78"/>
      <c r="K14" s="53">
        <f>I14+(I14*J14/100)</f>
        <v>0</v>
      </c>
      <c r="L14" s="53">
        <f>C14*I14</f>
        <v>0</v>
      </c>
      <c r="M14" s="53">
        <f>C14*K14</f>
        <v>0</v>
      </c>
    </row>
    <row r="15" spans="1:13" ht="12.75" customHeight="1" x14ac:dyDescent="0.2">
      <c r="A15" s="42" t="s">
        <v>153</v>
      </c>
      <c r="B15" s="9" t="s">
        <v>66</v>
      </c>
      <c r="C15" s="23">
        <v>100</v>
      </c>
      <c r="D15" s="23" t="s">
        <v>45</v>
      </c>
      <c r="E15" s="20"/>
      <c r="F15" s="20"/>
      <c r="G15" s="20"/>
      <c r="H15" s="23"/>
      <c r="I15" s="77"/>
      <c r="J15" s="78"/>
      <c r="K15" s="53">
        <f t="shared" ref="K15:K44" si="0">I15+(I15*J15/100)</f>
        <v>0</v>
      </c>
      <c r="L15" s="53">
        <f t="shared" ref="L15:L44" si="1">C15*I15</f>
        <v>0</v>
      </c>
      <c r="M15" s="53">
        <f t="shared" ref="M15:M44" si="2">C15*K15</f>
        <v>0</v>
      </c>
    </row>
    <row r="16" spans="1:13" ht="12.75" customHeight="1" x14ac:dyDescent="0.2">
      <c r="A16" s="42" t="s">
        <v>139</v>
      </c>
      <c r="B16" s="9" t="s">
        <v>67</v>
      </c>
      <c r="C16" s="22"/>
      <c r="D16" s="22"/>
      <c r="E16" s="158"/>
      <c r="F16" s="158"/>
      <c r="G16" s="158"/>
      <c r="H16" s="180"/>
      <c r="I16" s="174"/>
      <c r="J16" s="191"/>
      <c r="K16" s="159"/>
      <c r="L16" s="159"/>
      <c r="M16" s="159"/>
    </row>
    <row r="17" spans="1:13" ht="12.75" customHeight="1" x14ac:dyDescent="0.2">
      <c r="A17" s="1" t="s">
        <v>17</v>
      </c>
      <c r="B17" s="12" t="s">
        <v>68</v>
      </c>
      <c r="C17" s="23">
        <v>100</v>
      </c>
      <c r="D17" s="23" t="s">
        <v>45</v>
      </c>
      <c r="E17" s="20"/>
      <c r="F17" s="20"/>
      <c r="G17" s="20"/>
      <c r="H17" s="23"/>
      <c r="I17" s="77"/>
      <c r="J17" s="78"/>
      <c r="K17" s="53">
        <f t="shared" si="0"/>
        <v>0</v>
      </c>
      <c r="L17" s="53">
        <f t="shared" si="1"/>
        <v>0</v>
      </c>
      <c r="M17" s="53">
        <f t="shared" si="2"/>
        <v>0</v>
      </c>
    </row>
    <row r="18" spans="1:13" ht="12.75" customHeight="1" x14ac:dyDescent="0.2">
      <c r="A18" s="42" t="s">
        <v>154</v>
      </c>
      <c r="B18" s="9" t="s">
        <v>69</v>
      </c>
      <c r="C18" s="22"/>
      <c r="D18" s="22"/>
      <c r="E18" s="158"/>
      <c r="F18" s="158"/>
      <c r="G18" s="158"/>
      <c r="H18" s="166"/>
      <c r="I18" s="158"/>
      <c r="J18" s="158"/>
      <c r="K18" s="166"/>
      <c r="L18" s="166"/>
      <c r="M18" s="166"/>
    </row>
    <row r="19" spans="1:13" ht="12.75" customHeight="1" x14ac:dyDescent="0.2">
      <c r="A19" s="1" t="s">
        <v>18</v>
      </c>
      <c r="B19" s="9" t="s">
        <v>70</v>
      </c>
      <c r="C19" s="23">
        <v>150</v>
      </c>
      <c r="D19" s="23" t="s">
        <v>45</v>
      </c>
      <c r="E19" s="20"/>
      <c r="F19" s="20"/>
      <c r="G19" s="20"/>
      <c r="H19" s="23"/>
      <c r="I19" s="77"/>
      <c r="J19" s="78"/>
      <c r="K19" s="53">
        <f t="shared" si="0"/>
        <v>0</v>
      </c>
      <c r="L19" s="53">
        <f t="shared" si="1"/>
        <v>0</v>
      </c>
      <c r="M19" s="53">
        <f t="shared" si="2"/>
        <v>0</v>
      </c>
    </row>
    <row r="20" spans="1:13" ht="12.75" customHeight="1" x14ac:dyDescent="0.2">
      <c r="A20" s="1" t="s">
        <v>19</v>
      </c>
      <c r="B20" s="9" t="s">
        <v>85</v>
      </c>
      <c r="C20" s="23">
        <v>60</v>
      </c>
      <c r="D20" s="23" t="s">
        <v>11</v>
      </c>
      <c r="E20" s="20"/>
      <c r="F20" s="20"/>
      <c r="G20" s="20"/>
      <c r="H20" s="23"/>
      <c r="I20" s="77"/>
      <c r="J20" s="78"/>
      <c r="K20" s="53">
        <f t="shared" si="0"/>
        <v>0</v>
      </c>
      <c r="L20" s="53">
        <f t="shared" si="1"/>
        <v>0</v>
      </c>
      <c r="M20" s="53">
        <f t="shared" si="2"/>
        <v>0</v>
      </c>
    </row>
    <row r="21" spans="1:13" ht="12.75" customHeight="1" x14ac:dyDescent="0.2">
      <c r="A21" s="1" t="s">
        <v>20</v>
      </c>
      <c r="B21" s="9" t="s">
        <v>71</v>
      </c>
      <c r="C21" s="23">
        <v>150</v>
      </c>
      <c r="D21" s="23" t="s">
        <v>45</v>
      </c>
      <c r="E21" s="20"/>
      <c r="F21" s="20"/>
      <c r="G21" s="20"/>
      <c r="H21" s="23"/>
      <c r="I21" s="77"/>
      <c r="J21" s="78"/>
      <c r="K21" s="53">
        <f t="shared" si="0"/>
        <v>0</v>
      </c>
      <c r="L21" s="53">
        <f t="shared" si="1"/>
        <v>0</v>
      </c>
      <c r="M21" s="53">
        <f t="shared" si="2"/>
        <v>0</v>
      </c>
    </row>
    <row r="22" spans="1:13" ht="12.75" customHeight="1" x14ac:dyDescent="0.2">
      <c r="A22" s="1" t="s">
        <v>21</v>
      </c>
      <c r="B22" s="9" t="s">
        <v>72</v>
      </c>
      <c r="C22" s="23">
        <v>20</v>
      </c>
      <c r="D22" s="23" t="s">
        <v>45</v>
      </c>
      <c r="E22" s="20"/>
      <c r="F22" s="20"/>
      <c r="G22" s="20"/>
      <c r="H22" s="23"/>
      <c r="I22" s="77"/>
      <c r="J22" s="78"/>
      <c r="K22" s="53">
        <f t="shared" si="0"/>
        <v>0</v>
      </c>
      <c r="L22" s="53">
        <f t="shared" si="1"/>
        <v>0</v>
      </c>
      <c r="M22" s="53">
        <f t="shared" si="2"/>
        <v>0</v>
      </c>
    </row>
    <row r="23" spans="1:13" ht="12.75" customHeight="1" x14ac:dyDescent="0.2">
      <c r="A23" s="1" t="s">
        <v>22</v>
      </c>
      <c r="B23" s="9" t="s">
        <v>73</v>
      </c>
      <c r="C23" s="23">
        <v>60</v>
      </c>
      <c r="D23" s="23" t="s">
        <v>45</v>
      </c>
      <c r="E23" s="20"/>
      <c r="F23" s="20"/>
      <c r="G23" s="20"/>
      <c r="H23" s="23"/>
      <c r="I23" s="77"/>
      <c r="J23" s="78"/>
      <c r="K23" s="53">
        <f t="shared" si="0"/>
        <v>0</v>
      </c>
      <c r="L23" s="53">
        <f t="shared" si="1"/>
        <v>0</v>
      </c>
      <c r="M23" s="53">
        <f t="shared" si="2"/>
        <v>0</v>
      </c>
    </row>
    <row r="24" spans="1:13" ht="12.75" customHeight="1" x14ac:dyDescent="0.2">
      <c r="A24" s="1" t="s">
        <v>23</v>
      </c>
      <c r="B24" s="9" t="s">
        <v>74</v>
      </c>
      <c r="C24" s="23">
        <v>50</v>
      </c>
      <c r="D24" s="23" t="s">
        <v>45</v>
      </c>
      <c r="E24" s="20"/>
      <c r="F24" s="20"/>
      <c r="G24" s="20"/>
      <c r="H24" s="23"/>
      <c r="I24" s="77"/>
      <c r="J24" s="78"/>
      <c r="K24" s="53">
        <f t="shared" si="0"/>
        <v>0</v>
      </c>
      <c r="L24" s="53">
        <f t="shared" si="1"/>
        <v>0</v>
      </c>
      <c r="M24" s="53">
        <f t="shared" si="2"/>
        <v>0</v>
      </c>
    </row>
    <row r="25" spans="1:13" ht="12.75" customHeight="1" x14ac:dyDescent="0.2">
      <c r="A25" s="11" t="s">
        <v>24</v>
      </c>
      <c r="B25" s="9" t="s">
        <v>75</v>
      </c>
      <c r="C25" s="23">
        <v>150</v>
      </c>
      <c r="D25" s="23" t="s">
        <v>45</v>
      </c>
      <c r="E25" s="20"/>
      <c r="F25" s="20"/>
      <c r="G25" s="20"/>
      <c r="H25" s="23"/>
      <c r="I25" s="77"/>
      <c r="J25" s="78"/>
      <c r="K25" s="53">
        <f t="shared" si="0"/>
        <v>0</v>
      </c>
      <c r="L25" s="53">
        <f t="shared" si="1"/>
        <v>0</v>
      </c>
      <c r="M25" s="53">
        <f t="shared" si="2"/>
        <v>0</v>
      </c>
    </row>
    <row r="26" spans="1:13" ht="12.75" customHeight="1" x14ac:dyDescent="0.2">
      <c r="A26" s="1" t="s">
        <v>149</v>
      </c>
      <c r="B26" s="9" t="s">
        <v>173</v>
      </c>
      <c r="C26" s="23">
        <v>120</v>
      </c>
      <c r="D26" s="23" t="s">
        <v>45</v>
      </c>
      <c r="E26" s="20"/>
      <c r="F26" s="20"/>
      <c r="G26" s="20"/>
      <c r="H26" s="23"/>
      <c r="I26" s="77"/>
      <c r="J26" s="78"/>
      <c r="K26" s="53">
        <f t="shared" si="0"/>
        <v>0</v>
      </c>
      <c r="L26" s="53">
        <f t="shared" si="1"/>
        <v>0</v>
      </c>
      <c r="M26" s="53">
        <f t="shared" si="2"/>
        <v>0</v>
      </c>
    </row>
    <row r="27" spans="1:13" ht="12.75" customHeight="1" x14ac:dyDescent="0.2">
      <c r="A27" s="1" t="s">
        <v>25</v>
      </c>
      <c r="B27" s="9" t="s">
        <v>86</v>
      </c>
      <c r="C27" s="23">
        <v>100</v>
      </c>
      <c r="D27" s="23" t="s">
        <v>45</v>
      </c>
      <c r="E27" s="20"/>
      <c r="F27" s="20"/>
      <c r="G27" s="20"/>
      <c r="H27" s="23"/>
      <c r="I27" s="77"/>
      <c r="J27" s="78"/>
      <c r="K27" s="53">
        <f t="shared" si="0"/>
        <v>0</v>
      </c>
      <c r="L27" s="53">
        <f t="shared" si="1"/>
        <v>0</v>
      </c>
      <c r="M27" s="53">
        <f t="shared" si="2"/>
        <v>0</v>
      </c>
    </row>
    <row r="28" spans="1:13" ht="12.75" customHeight="1" x14ac:dyDescent="0.2">
      <c r="A28" s="42" t="s">
        <v>137</v>
      </c>
      <c r="B28" s="10" t="s">
        <v>76</v>
      </c>
      <c r="C28" s="22"/>
      <c r="D28" s="22"/>
      <c r="E28" s="158"/>
      <c r="F28" s="158"/>
      <c r="G28" s="158"/>
      <c r="H28" s="166"/>
      <c r="I28" s="158"/>
      <c r="J28" s="158"/>
      <c r="K28" s="166"/>
      <c r="L28" s="166"/>
      <c r="M28" s="166"/>
    </row>
    <row r="29" spans="1:13" ht="12.75" customHeight="1" x14ac:dyDescent="0.2">
      <c r="A29" s="11" t="s">
        <v>26</v>
      </c>
      <c r="B29" s="10" t="s">
        <v>77</v>
      </c>
      <c r="C29" s="23">
        <v>200</v>
      </c>
      <c r="D29" s="23" t="s">
        <v>41</v>
      </c>
      <c r="E29" s="20"/>
      <c r="F29" s="20"/>
      <c r="G29" s="20"/>
      <c r="H29" s="23"/>
      <c r="I29" s="77"/>
      <c r="J29" s="78"/>
      <c r="K29" s="53">
        <f t="shared" si="0"/>
        <v>0</v>
      </c>
      <c r="L29" s="53">
        <f t="shared" si="1"/>
        <v>0</v>
      </c>
      <c r="M29" s="53">
        <f t="shared" si="2"/>
        <v>0</v>
      </c>
    </row>
    <row r="30" spans="1:13" ht="12.75" customHeight="1" x14ac:dyDescent="0.2">
      <c r="A30" s="11" t="s">
        <v>27</v>
      </c>
      <c r="B30" s="10" t="s">
        <v>72</v>
      </c>
      <c r="C30" s="23">
        <v>25</v>
      </c>
      <c r="D30" s="23" t="s">
        <v>41</v>
      </c>
      <c r="E30" s="20"/>
      <c r="F30" s="20"/>
      <c r="G30" s="20"/>
      <c r="H30" s="23"/>
      <c r="I30" s="77"/>
      <c r="J30" s="78"/>
      <c r="K30" s="53">
        <f t="shared" si="0"/>
        <v>0</v>
      </c>
      <c r="L30" s="53">
        <f t="shared" si="1"/>
        <v>0</v>
      </c>
      <c r="M30" s="53">
        <f t="shared" si="2"/>
        <v>0</v>
      </c>
    </row>
    <row r="31" spans="1:13" ht="12.75" customHeight="1" x14ac:dyDescent="0.2">
      <c r="A31" s="11" t="s">
        <v>28</v>
      </c>
      <c r="B31" s="10" t="s">
        <v>175</v>
      </c>
      <c r="C31" s="23">
        <v>200</v>
      </c>
      <c r="D31" s="23" t="s">
        <v>41</v>
      </c>
      <c r="E31" s="20"/>
      <c r="F31" s="20"/>
      <c r="G31" s="20"/>
      <c r="H31" s="23"/>
      <c r="I31" s="77"/>
      <c r="J31" s="78"/>
      <c r="K31" s="53">
        <f t="shared" si="0"/>
        <v>0</v>
      </c>
      <c r="L31" s="53">
        <f t="shared" si="1"/>
        <v>0</v>
      </c>
      <c r="M31" s="53">
        <f t="shared" si="2"/>
        <v>0</v>
      </c>
    </row>
    <row r="32" spans="1:13" ht="12.75" customHeight="1" x14ac:dyDescent="0.2">
      <c r="A32" s="11" t="s">
        <v>29</v>
      </c>
      <c r="B32" s="10" t="s">
        <v>78</v>
      </c>
      <c r="C32" s="23">
        <v>200</v>
      </c>
      <c r="D32" s="23" t="s">
        <v>41</v>
      </c>
      <c r="E32" s="20"/>
      <c r="F32" s="20"/>
      <c r="G32" s="20"/>
      <c r="H32" s="23"/>
      <c r="I32" s="77"/>
      <c r="J32" s="78"/>
      <c r="K32" s="53">
        <f t="shared" si="0"/>
        <v>0</v>
      </c>
      <c r="L32" s="53">
        <f>C32*I32</f>
        <v>0</v>
      </c>
      <c r="M32" s="53">
        <f t="shared" si="2"/>
        <v>0</v>
      </c>
    </row>
    <row r="33" spans="1:15" ht="12.75" customHeight="1" x14ac:dyDescent="0.2">
      <c r="A33" s="11" t="s">
        <v>79</v>
      </c>
      <c r="B33" s="10" t="s">
        <v>80</v>
      </c>
      <c r="C33" s="23">
        <v>200</v>
      </c>
      <c r="D33" s="23" t="s">
        <v>41</v>
      </c>
      <c r="E33" s="20"/>
      <c r="F33" s="20"/>
      <c r="G33" s="20"/>
      <c r="H33" s="23"/>
      <c r="I33" s="77"/>
      <c r="J33" s="78"/>
      <c r="K33" s="53">
        <f t="shared" si="0"/>
        <v>0</v>
      </c>
      <c r="L33" s="53">
        <f t="shared" si="1"/>
        <v>0</v>
      </c>
      <c r="M33" s="53">
        <f t="shared" si="2"/>
        <v>0</v>
      </c>
    </row>
    <row r="34" spans="1:15" ht="12.75" customHeight="1" x14ac:dyDescent="0.2">
      <c r="A34" s="11" t="s">
        <v>81</v>
      </c>
      <c r="B34" s="10" t="s">
        <v>208</v>
      </c>
      <c r="C34" s="23">
        <v>200</v>
      </c>
      <c r="D34" s="23" t="s">
        <v>41</v>
      </c>
      <c r="E34" s="20"/>
      <c r="F34" s="20"/>
      <c r="G34" s="20"/>
      <c r="H34" s="23"/>
      <c r="I34" s="77"/>
      <c r="J34" s="78"/>
      <c r="K34" s="53">
        <f t="shared" si="0"/>
        <v>0</v>
      </c>
      <c r="L34" s="53">
        <f t="shared" si="1"/>
        <v>0</v>
      </c>
      <c r="M34" s="53">
        <f t="shared" si="2"/>
        <v>0</v>
      </c>
    </row>
    <row r="35" spans="1:15" ht="12.75" customHeight="1" x14ac:dyDescent="0.2">
      <c r="A35" s="11" t="s">
        <v>82</v>
      </c>
      <c r="B35" s="10" t="s">
        <v>209</v>
      </c>
      <c r="C35" s="23">
        <v>200</v>
      </c>
      <c r="D35" s="23" t="s">
        <v>41</v>
      </c>
      <c r="E35" s="20"/>
      <c r="F35" s="20"/>
      <c r="G35" s="20"/>
      <c r="H35" s="23"/>
      <c r="I35" s="77"/>
      <c r="J35" s="78"/>
      <c r="K35" s="53">
        <f t="shared" si="0"/>
        <v>0</v>
      </c>
      <c r="L35" s="53">
        <f t="shared" si="1"/>
        <v>0</v>
      </c>
      <c r="M35" s="53">
        <f t="shared" si="2"/>
        <v>0</v>
      </c>
    </row>
    <row r="36" spans="1:15" ht="12.75" customHeight="1" x14ac:dyDescent="0.2">
      <c r="A36" s="42" t="s">
        <v>138</v>
      </c>
      <c r="B36" s="10" t="s">
        <v>49</v>
      </c>
      <c r="C36" s="22"/>
      <c r="D36" s="22"/>
      <c r="E36" s="158"/>
      <c r="F36" s="158"/>
      <c r="G36" s="158"/>
      <c r="H36" s="166"/>
      <c r="I36" s="158"/>
      <c r="J36" s="158"/>
      <c r="K36" s="166"/>
      <c r="L36" s="166"/>
      <c r="M36" s="166"/>
    </row>
    <row r="37" spans="1:15" ht="12.75" customHeight="1" x14ac:dyDescent="0.2">
      <c r="A37" s="1" t="s">
        <v>42</v>
      </c>
      <c r="B37" s="10" t="s">
        <v>50</v>
      </c>
      <c r="C37" s="23">
        <v>150</v>
      </c>
      <c r="D37" s="23" t="s">
        <v>45</v>
      </c>
      <c r="E37" s="20"/>
      <c r="F37" s="20"/>
      <c r="G37" s="20"/>
      <c r="H37" s="23"/>
      <c r="I37" s="77"/>
      <c r="J37" s="78"/>
      <c r="K37" s="53">
        <f t="shared" si="0"/>
        <v>0</v>
      </c>
      <c r="L37" s="53">
        <f t="shared" si="1"/>
        <v>0</v>
      </c>
      <c r="M37" s="53">
        <f t="shared" si="2"/>
        <v>0</v>
      </c>
    </row>
    <row r="38" spans="1:15" ht="12.75" customHeight="1" x14ac:dyDescent="0.2">
      <c r="A38" s="1" t="s">
        <v>43</v>
      </c>
      <c r="B38" s="10" t="s">
        <v>51</v>
      </c>
      <c r="C38" s="23">
        <v>150</v>
      </c>
      <c r="D38" s="23" t="s">
        <v>45</v>
      </c>
      <c r="E38" s="20"/>
      <c r="F38" s="20"/>
      <c r="G38" s="20"/>
      <c r="H38" s="23"/>
      <c r="I38" s="77"/>
      <c r="J38" s="78"/>
      <c r="K38" s="53">
        <f t="shared" si="0"/>
        <v>0</v>
      </c>
      <c r="L38" s="53">
        <f t="shared" si="1"/>
        <v>0</v>
      </c>
      <c r="M38" s="53">
        <f t="shared" si="2"/>
        <v>0</v>
      </c>
    </row>
    <row r="39" spans="1:15" ht="12.75" customHeight="1" x14ac:dyDescent="0.2">
      <c r="A39" s="1" t="s">
        <v>44</v>
      </c>
      <c r="B39" s="10" t="s">
        <v>52</v>
      </c>
      <c r="C39" s="23">
        <v>500</v>
      </c>
      <c r="D39" s="23" t="s">
        <v>45</v>
      </c>
      <c r="E39" s="20"/>
      <c r="F39" s="20"/>
      <c r="G39" s="20"/>
      <c r="H39" s="23"/>
      <c r="I39" s="77"/>
      <c r="J39" s="78"/>
      <c r="K39" s="53">
        <f t="shared" si="0"/>
        <v>0</v>
      </c>
      <c r="L39" s="53">
        <f t="shared" si="1"/>
        <v>0</v>
      </c>
      <c r="M39" s="53">
        <f t="shared" si="2"/>
        <v>0</v>
      </c>
    </row>
    <row r="40" spans="1:15" ht="12.75" customHeight="1" x14ac:dyDescent="0.2">
      <c r="A40" s="1" t="s">
        <v>116</v>
      </c>
      <c r="B40" s="10" t="s">
        <v>123</v>
      </c>
      <c r="C40" s="23">
        <v>20</v>
      </c>
      <c r="D40" s="23" t="s">
        <v>45</v>
      </c>
      <c r="E40" s="20"/>
      <c r="F40" s="20"/>
      <c r="G40" s="20"/>
      <c r="H40" s="23"/>
      <c r="I40" s="77"/>
      <c r="J40" s="78"/>
      <c r="K40" s="53">
        <f t="shared" si="0"/>
        <v>0</v>
      </c>
      <c r="L40" s="53">
        <f t="shared" si="1"/>
        <v>0</v>
      </c>
      <c r="M40" s="53">
        <f t="shared" si="2"/>
        <v>0</v>
      </c>
    </row>
    <row r="41" spans="1:15" ht="12.75" customHeight="1" x14ac:dyDescent="0.2">
      <c r="A41" s="42" t="s">
        <v>136</v>
      </c>
      <c r="B41" s="10" t="s">
        <v>93</v>
      </c>
      <c r="C41" s="23">
        <v>200</v>
      </c>
      <c r="D41" s="23" t="s">
        <v>45</v>
      </c>
      <c r="E41" s="20"/>
      <c r="F41" s="20"/>
      <c r="G41" s="20"/>
      <c r="H41" s="23"/>
      <c r="I41" s="77"/>
      <c r="J41" s="78"/>
      <c r="K41" s="53">
        <f t="shared" si="0"/>
        <v>0</v>
      </c>
      <c r="L41" s="53">
        <f t="shared" si="1"/>
        <v>0</v>
      </c>
      <c r="M41" s="53">
        <f t="shared" si="2"/>
        <v>0</v>
      </c>
    </row>
    <row r="42" spans="1:15" ht="30.75" customHeight="1" x14ac:dyDescent="0.2">
      <c r="A42" s="42" t="s">
        <v>140</v>
      </c>
      <c r="B42" s="15" t="s">
        <v>125</v>
      </c>
      <c r="C42" s="26">
        <v>1500</v>
      </c>
      <c r="D42" s="23" t="s">
        <v>45</v>
      </c>
      <c r="E42" s="20"/>
      <c r="F42" s="20"/>
      <c r="G42" s="20"/>
      <c r="H42" s="23"/>
      <c r="I42" s="77"/>
      <c r="J42" s="78"/>
      <c r="K42" s="53">
        <f t="shared" si="0"/>
        <v>0</v>
      </c>
      <c r="L42" s="53">
        <f t="shared" si="1"/>
        <v>0</v>
      </c>
      <c r="M42" s="53">
        <f t="shared" si="2"/>
        <v>0</v>
      </c>
    </row>
    <row r="43" spans="1:15" ht="43.5" customHeight="1" x14ac:dyDescent="0.2">
      <c r="A43" s="1" t="s">
        <v>30</v>
      </c>
      <c r="B43" s="15" t="s">
        <v>126</v>
      </c>
      <c r="C43" s="26">
        <v>500</v>
      </c>
      <c r="D43" s="23" t="s">
        <v>45</v>
      </c>
      <c r="E43" s="20"/>
      <c r="F43" s="20"/>
      <c r="G43" s="20"/>
      <c r="H43" s="23"/>
      <c r="I43" s="77"/>
      <c r="J43" s="78"/>
      <c r="K43" s="53">
        <f t="shared" si="0"/>
        <v>0</v>
      </c>
      <c r="L43" s="53">
        <f t="shared" si="1"/>
        <v>0</v>
      </c>
      <c r="M43" s="53">
        <f t="shared" si="2"/>
        <v>0</v>
      </c>
    </row>
    <row r="44" spans="1:15" ht="12.75" customHeight="1" x14ac:dyDescent="0.2">
      <c r="A44" s="1" t="s">
        <v>31</v>
      </c>
      <c r="B44" s="10" t="s">
        <v>91</v>
      </c>
      <c r="C44" s="26">
        <v>200</v>
      </c>
      <c r="D44" s="23" t="s">
        <v>11</v>
      </c>
      <c r="E44" s="20"/>
      <c r="F44" s="20"/>
      <c r="G44" s="20"/>
      <c r="H44" s="23"/>
      <c r="I44" s="77"/>
      <c r="J44" s="78"/>
      <c r="K44" s="53">
        <f t="shared" si="0"/>
        <v>0</v>
      </c>
      <c r="L44" s="53">
        <f t="shared" si="1"/>
        <v>0</v>
      </c>
      <c r="M44" s="53">
        <f t="shared" si="2"/>
        <v>0</v>
      </c>
    </row>
    <row r="45" spans="1:15" x14ac:dyDescent="0.2">
      <c r="A45" s="55"/>
      <c r="B45" s="56" t="s">
        <v>14</v>
      </c>
      <c r="C45" s="57"/>
      <c r="D45" s="58"/>
      <c r="E45" s="56"/>
      <c r="F45" s="55"/>
      <c r="G45" s="55"/>
      <c r="H45" s="58"/>
      <c r="I45" s="59"/>
      <c r="J45" s="59"/>
      <c r="K45" s="59"/>
      <c r="L45" s="66">
        <f>SUM(L14:L44)</f>
        <v>0</v>
      </c>
      <c r="M45" s="66">
        <f>SUM(M14:M44)</f>
        <v>0</v>
      </c>
    </row>
    <row r="46" spans="1:15" x14ac:dyDescent="0.2">
      <c r="A46" s="50"/>
      <c r="B46" s="49"/>
      <c r="C46" s="49"/>
      <c r="D46" s="49"/>
      <c r="E46" s="49"/>
      <c r="F46" s="50"/>
      <c r="G46" s="50"/>
      <c r="H46" s="51"/>
      <c r="I46" s="176"/>
      <c r="J46" s="38"/>
      <c r="K46" s="38"/>
      <c r="L46" s="38"/>
      <c r="M46" s="16"/>
    </row>
    <row r="47" spans="1:15" s="14" customFormat="1" ht="12.75" customHeight="1" x14ac:dyDescent="0.2">
      <c r="A47" s="50"/>
      <c r="B47" s="171" t="s">
        <v>178</v>
      </c>
      <c r="C47" s="71"/>
      <c r="D47" s="71"/>
      <c r="E47" s="72"/>
      <c r="F47" s="72"/>
      <c r="G47" s="172"/>
      <c r="H47" s="73"/>
      <c r="I47" s="69"/>
      <c r="J47" s="70"/>
      <c r="K47" s="70"/>
      <c r="L47" s="69" t="s">
        <v>15</v>
      </c>
      <c r="M47" s="73"/>
      <c r="N47" s="52"/>
      <c r="O47" s="33"/>
    </row>
    <row r="48" spans="1:15" s="14" customFormat="1" ht="12.75" customHeight="1" x14ac:dyDescent="0.2">
      <c r="A48" s="50"/>
      <c r="B48" s="71"/>
      <c r="C48" s="71"/>
      <c r="D48" s="175"/>
      <c r="E48" s="72"/>
      <c r="F48" s="67"/>
      <c r="G48" s="173"/>
      <c r="H48" s="73"/>
      <c r="I48" s="69"/>
      <c r="J48" s="70"/>
      <c r="K48" s="70"/>
      <c r="L48" s="72"/>
      <c r="M48" s="73"/>
      <c r="N48" s="52"/>
      <c r="O48" s="33"/>
    </row>
    <row r="49" spans="1:15" s="14" customFormat="1" ht="12.75" customHeight="1" x14ac:dyDescent="0.2">
      <c r="A49" s="50"/>
      <c r="B49" s="71"/>
      <c r="C49" s="71"/>
      <c r="D49" s="71"/>
      <c r="E49" s="72"/>
      <c r="F49" s="67"/>
      <c r="G49" s="173"/>
      <c r="H49" s="73"/>
      <c r="I49" s="69"/>
      <c r="J49" s="70"/>
      <c r="K49" s="70"/>
      <c r="L49" s="69" t="s">
        <v>16</v>
      </c>
      <c r="M49" s="68"/>
      <c r="N49" s="30"/>
      <c r="O49" s="33"/>
    </row>
    <row r="50" spans="1:15" ht="12.75" customHeight="1" thickBot="1" x14ac:dyDescent="0.25"/>
    <row r="51" spans="1:15" ht="13.5" customHeight="1" x14ac:dyDescent="0.2">
      <c r="A51" s="33"/>
      <c r="B51" s="145" t="s">
        <v>113</v>
      </c>
      <c r="C51" s="152"/>
      <c r="D51" s="152"/>
      <c r="E51" s="153"/>
      <c r="F51" s="153"/>
      <c r="G51" s="153"/>
      <c r="H51" s="154"/>
      <c r="I51" s="154"/>
      <c r="J51" s="153"/>
      <c r="K51" s="121"/>
      <c r="L51" s="33"/>
      <c r="M51" s="33"/>
    </row>
    <row r="52" spans="1:15" s="3" customFormat="1" ht="13.5" customHeight="1" x14ac:dyDescent="0.2">
      <c r="A52" s="33"/>
      <c r="B52" s="146" t="s">
        <v>171</v>
      </c>
      <c r="C52" s="147"/>
      <c r="D52" s="148"/>
      <c r="E52" s="148"/>
      <c r="F52" s="148"/>
      <c r="G52" s="148"/>
      <c r="H52" s="149"/>
      <c r="I52" s="148"/>
      <c r="J52" s="116"/>
      <c r="K52" s="123"/>
    </row>
    <row r="53" spans="1:15" s="3" customFormat="1" ht="12.75" customHeight="1" x14ac:dyDescent="0.2">
      <c r="A53" s="33"/>
      <c r="B53" s="167" t="s">
        <v>191</v>
      </c>
      <c r="C53" s="168"/>
      <c r="D53" s="169"/>
      <c r="E53" s="169"/>
      <c r="F53" s="148"/>
      <c r="G53" s="148"/>
      <c r="H53" s="149"/>
      <c r="I53" s="148"/>
      <c r="J53" s="116"/>
      <c r="K53" s="123"/>
    </row>
    <row r="54" spans="1:15" ht="36" customHeight="1" x14ac:dyDescent="0.2">
      <c r="A54" s="33"/>
      <c r="B54" s="202" t="s">
        <v>211</v>
      </c>
      <c r="C54" s="203"/>
      <c r="D54" s="203"/>
      <c r="E54" s="203"/>
      <c r="F54" s="203"/>
      <c r="G54" s="203"/>
      <c r="H54" s="203"/>
      <c r="I54" s="203"/>
      <c r="J54" s="203"/>
      <c r="K54" s="204"/>
      <c r="L54" s="33"/>
      <c r="M54" s="33"/>
    </row>
    <row r="55" spans="1:15" ht="39" customHeight="1" x14ac:dyDescent="0.2">
      <c r="A55" s="33"/>
      <c r="B55" s="202" t="s">
        <v>170</v>
      </c>
      <c r="C55" s="203"/>
      <c r="D55" s="203"/>
      <c r="E55" s="203"/>
      <c r="F55" s="203"/>
      <c r="G55" s="203"/>
      <c r="H55" s="203"/>
      <c r="I55" s="203"/>
      <c r="J55" s="203"/>
      <c r="K55" s="204"/>
      <c r="L55" s="33"/>
      <c r="M55" s="33"/>
    </row>
    <row r="56" spans="1:15" ht="29.25" customHeight="1" thickBot="1" x14ac:dyDescent="0.25">
      <c r="A56" s="33"/>
      <c r="B56" s="205" t="s">
        <v>207</v>
      </c>
      <c r="C56" s="206"/>
      <c r="D56" s="206"/>
      <c r="E56" s="207"/>
      <c r="F56" s="207"/>
      <c r="G56" s="207"/>
      <c r="H56" s="207"/>
      <c r="I56" s="207"/>
      <c r="J56" s="208"/>
      <c r="K56" s="209"/>
      <c r="L56" s="33"/>
      <c r="M56" s="33"/>
    </row>
    <row r="57" spans="1:15" ht="12.75" customHeight="1" x14ac:dyDescent="0.25">
      <c r="A57" s="33"/>
      <c r="B57" s="62"/>
      <c r="C57" s="33"/>
      <c r="D57" s="33"/>
      <c r="E57" s="33"/>
      <c r="F57" s="33"/>
      <c r="G57" s="33"/>
      <c r="H57" s="32"/>
      <c r="I57" s="46"/>
      <c r="J57" s="32"/>
      <c r="K57" s="33"/>
      <c r="L57" s="33"/>
      <c r="M57" s="33"/>
    </row>
    <row r="58" spans="1:15" x14ac:dyDescent="0.2">
      <c r="A58" s="33"/>
      <c r="B58" s="27"/>
      <c r="C58" s="27"/>
      <c r="D58" s="27"/>
      <c r="E58" s="27"/>
      <c r="F58" s="170"/>
      <c r="G58" s="170"/>
      <c r="H58" s="170"/>
      <c r="I58" s="170"/>
      <c r="J58" s="170"/>
      <c r="K58" s="170"/>
      <c r="L58" s="170"/>
      <c r="M58" s="170"/>
    </row>
    <row r="59" spans="1:15" ht="12.75" customHeight="1" x14ac:dyDescent="0.2">
      <c r="A59" s="33"/>
      <c r="B59" s="231"/>
      <c r="C59" s="231"/>
      <c r="D59" s="231"/>
      <c r="E59" s="231"/>
      <c r="F59" s="232"/>
      <c r="G59" s="232"/>
      <c r="H59" s="232"/>
      <c r="I59" s="232"/>
      <c r="J59" s="232"/>
      <c r="K59" s="232"/>
      <c r="L59" s="232"/>
      <c r="M59" s="232"/>
    </row>
  </sheetData>
  <sheetProtection password="C447" sheet="1" objects="1" scenarios="1" formatCells="0" formatColumns="0"/>
  <protectedRanges>
    <protectedRange password="CC67" sqref="F45:G46 E14:G17 E18:M18 E29:G35 E28:M28 E36:M36 E19:G27" name="Obseg1"/>
    <protectedRange password="CC67" sqref="I46" name="Obseg1_1"/>
    <protectedRange password="CC67" sqref="I14:I15" name="Obseg1_1_1_1_5_3_4_3_1_7_2_6_3_2_1_1"/>
    <protectedRange password="CC67" sqref="I17" name="Obseg1_1_1_1_5_3_4_3_1_7_2_6_3_2_1_1_2"/>
    <protectedRange password="CC67" sqref="I19:I27" name="Obseg1_1_1_1_5_3_4_3_1_7_2_6_3_2_1_1_4"/>
    <protectedRange password="CC67" sqref="I29:I35" name="Obseg1_1_1_1_5_3_4_3_1_7_2_6_3_2_1_1_5"/>
    <protectedRange password="CC67" sqref="E37:G44" name="Obseg1_7"/>
    <protectedRange password="CC67" sqref="I37:I40" name="Obseg1_1_1_1_5_3_4_3_1_7_2_6_3_2_1_6"/>
    <protectedRange password="CC67" sqref="I41" name="Obseg1_1_1_1_5_3_4_3_1_7_2_6_3_2_1_8"/>
    <protectedRange password="CC67" sqref="I42:I44" name="Obseg1_1_1_1_5_3_4_3_1_7_2_6_3_2_1_12"/>
    <protectedRange password="CC67" sqref="L48 E47:E49 F47" name="Obseg1_2_1_1_1"/>
  </protectedRanges>
  <mergeCells count="15">
    <mergeCell ref="A12:A13"/>
    <mergeCell ref="G12:G13"/>
    <mergeCell ref="I12:I13"/>
    <mergeCell ref="J12:J13"/>
    <mergeCell ref="K12:K13"/>
    <mergeCell ref="B55:K55"/>
    <mergeCell ref="B56:K56"/>
    <mergeCell ref="B59:M59"/>
    <mergeCell ref="L12:L13"/>
    <mergeCell ref="M12:M13"/>
    <mergeCell ref="C2:D2"/>
    <mergeCell ref="C3:D3"/>
    <mergeCell ref="C4:D4"/>
    <mergeCell ref="C5:D5"/>
    <mergeCell ref="B54:K54"/>
  </mergeCells>
  <phoneticPr fontId="0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Sklop 16</vt:lpstr>
      <vt:lpstr>Sklop 32</vt:lpstr>
      <vt:lpstr>Sklop 33</vt:lpstr>
      <vt:lpstr>Sklop 35</vt:lpstr>
      <vt:lpstr>'Sklop 16'!Področje_tiskanja</vt:lpstr>
    </vt:vector>
  </TitlesOfParts>
  <Company>Dom upokoj. Danice Vogrinec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 upokoj. Danice Vogrinec</dc:creator>
  <cp:lastModifiedBy>Suzana Žugelj</cp:lastModifiedBy>
  <cp:lastPrinted>2018-09-28T10:05:20Z</cp:lastPrinted>
  <dcterms:created xsi:type="dcterms:W3CDTF">2004-03-17T08:34:57Z</dcterms:created>
  <dcterms:modified xsi:type="dcterms:W3CDTF">2018-11-05T14:44:35Z</dcterms:modified>
</cp:coreProperties>
</file>